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7da910280cd5df/Área de Trabalho/comgas/"/>
    </mc:Choice>
  </mc:AlternateContent>
  <xr:revisionPtr revIDLastSave="52" documentId="13_ncr:1_{0B7D5526-805D-4058-B713-621345CB8279}" xr6:coauthVersionLast="45" xr6:coauthVersionMax="45" xr10:uidLastSave="{AC996902-7B07-4E6A-9510-C78B833CD82E}"/>
  <bookViews>
    <workbookView xWindow="-110" yWindow="-110" windowWidth="19420" windowHeight="10420" xr2:uid="{7CB5387D-6617-4954-A724-8AC7F57CD9F4}"/>
  </bookViews>
  <sheets>
    <sheet name="Cenário_prorrogacao" sheetId="1" r:id="rId1"/>
    <sheet name="Planilha1" sheetId="4" state="hidden" r:id="rId2"/>
    <sheet name="Cenário_finaliz" sheetId="2" r:id="rId3"/>
    <sheet name="Cenário_investimentos_força" sheetId="3" r:id="rId4"/>
    <sheet name="Cenário_prorrogacao_invMod" sheetId="5" state="hidden" r:id="rId5"/>
    <sheet name="Cenário_prorrogacao_invMod2" sheetId="7" r:id="rId6"/>
    <sheet name="Investimentos" sheetId="6" state="hidden" r:id="rId7"/>
  </sheets>
  <externalReferences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1" l="1"/>
  <c r="N25" i="2" l="1"/>
  <c r="N25" i="3"/>
  <c r="B33" i="7"/>
  <c r="B33" i="1" l="1"/>
  <c r="AJ17" i="7" l="1"/>
  <c r="AG17" i="7"/>
  <c r="AB17" i="7"/>
  <c r="AA17" i="7"/>
  <c r="U17" i="7"/>
  <c r="T17" i="7"/>
  <c r="O17" i="7"/>
  <c r="L17" i="7"/>
  <c r="AA5" i="6"/>
  <c r="AL17" i="7" s="1"/>
  <c r="Z5" i="6"/>
  <c r="AK17" i="7" s="1"/>
  <c r="Y5" i="6"/>
  <c r="X5" i="6"/>
  <c r="AI17" i="7" s="1"/>
  <c r="W5" i="6"/>
  <c r="AH17" i="7" s="1"/>
  <c r="V5" i="6"/>
  <c r="AF17" i="7" s="1"/>
  <c r="U5" i="6"/>
  <c r="AE17" i="7" s="1"/>
  <c r="T5" i="6"/>
  <c r="AD17" i="7" s="1"/>
  <c r="S5" i="6"/>
  <c r="AC17" i="7" s="1"/>
  <c r="R5" i="6"/>
  <c r="Q5" i="6"/>
  <c r="Z17" i="7" s="1"/>
  <c r="P5" i="6"/>
  <c r="Y17" i="7" s="1"/>
  <c r="O5" i="6"/>
  <c r="X17" i="7" s="1"/>
  <c r="N5" i="6"/>
  <c r="W17" i="7" s="1"/>
  <c r="M5" i="6"/>
  <c r="V17" i="7" s="1"/>
  <c r="L5" i="6"/>
  <c r="K5" i="6"/>
  <c r="S17" i="7" s="1"/>
  <c r="J5" i="6"/>
  <c r="R17" i="7" s="1"/>
  <c r="I5" i="6"/>
  <c r="Q17" i="7" s="1"/>
  <c r="H5" i="6"/>
  <c r="P17" i="7" s="1"/>
  <c r="G5" i="6"/>
  <c r="N17" i="7" s="1"/>
  <c r="F5" i="6"/>
  <c r="M17" i="7" s="1"/>
  <c r="E5" i="6"/>
  <c r="D5" i="6"/>
  <c r="K17" i="7" s="1"/>
  <c r="C5" i="6"/>
  <c r="J17" i="7" s="1"/>
  <c r="F31" i="7" l="1"/>
  <c r="F30" i="7"/>
  <c r="F29" i="7"/>
  <c r="F28" i="7"/>
  <c r="F27" i="7"/>
  <c r="F26" i="7"/>
  <c r="F31" i="5"/>
  <c r="F30" i="5"/>
  <c r="F29" i="5"/>
  <c r="F28" i="5"/>
  <c r="F27" i="5"/>
  <c r="F26" i="5"/>
  <c r="AL10" i="7" l="1"/>
  <c r="AK10" i="7"/>
  <c r="AJ10" i="7"/>
  <c r="AI10" i="7"/>
  <c r="AH10" i="7"/>
  <c r="AG10" i="7"/>
  <c r="AF10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D33" i="5" l="1"/>
  <c r="I46" i="7" l="1"/>
  <c r="J47" i="7" s="1"/>
  <c r="K48" i="7" s="1"/>
  <c r="L49" i="7" s="1"/>
  <c r="M50" i="7" s="1"/>
  <c r="N51" i="7" s="1"/>
  <c r="O52" i="7" s="1"/>
  <c r="P53" i="7" s="1"/>
  <c r="Q54" i="7" s="1"/>
  <c r="R55" i="7" s="1"/>
  <c r="S56" i="7" s="1"/>
  <c r="T57" i="7" s="1"/>
  <c r="U58" i="7" s="1"/>
  <c r="V59" i="7" s="1"/>
  <c r="W60" i="7" s="1"/>
  <c r="X61" i="7" s="1"/>
  <c r="Y62" i="7" s="1"/>
  <c r="Z63" i="7" s="1"/>
  <c r="AA64" i="7" s="1"/>
  <c r="E46" i="7"/>
  <c r="F47" i="7" s="1"/>
  <c r="G48" i="7" s="1"/>
  <c r="H49" i="7" s="1"/>
  <c r="I50" i="7" s="1"/>
  <c r="J51" i="7" s="1"/>
  <c r="K52" i="7" s="1"/>
  <c r="L53" i="7" s="1"/>
  <c r="M54" i="7" s="1"/>
  <c r="N55" i="7" s="1"/>
  <c r="O56" i="7" s="1"/>
  <c r="P57" i="7" s="1"/>
  <c r="Q58" i="7" s="1"/>
  <c r="R59" i="7" s="1"/>
  <c r="S60" i="7" s="1"/>
  <c r="T61" i="7" s="1"/>
  <c r="U62" i="7" s="1"/>
  <c r="V63" i="7" s="1"/>
  <c r="W64" i="7" s="1"/>
  <c r="F45" i="7"/>
  <c r="G46" i="7" s="1"/>
  <c r="H47" i="7" s="1"/>
  <c r="I48" i="7" s="1"/>
  <c r="J49" i="7" s="1"/>
  <c r="K50" i="7" s="1"/>
  <c r="L51" i="7" s="1"/>
  <c r="M52" i="7" s="1"/>
  <c r="N53" i="7" s="1"/>
  <c r="O54" i="7" s="1"/>
  <c r="P55" i="7" s="1"/>
  <c r="Q56" i="7" s="1"/>
  <c r="R57" i="7" s="1"/>
  <c r="S58" i="7" s="1"/>
  <c r="T59" i="7" s="1"/>
  <c r="U60" i="7" s="1"/>
  <c r="V61" i="7" s="1"/>
  <c r="W62" i="7" s="1"/>
  <c r="X63" i="7" s="1"/>
  <c r="Y64" i="7" s="1"/>
  <c r="K44" i="7"/>
  <c r="L45" i="7" s="1"/>
  <c r="M46" i="7" s="1"/>
  <c r="N47" i="7" s="1"/>
  <c r="O48" i="7" s="1"/>
  <c r="P49" i="7" s="1"/>
  <c r="Q50" i="7" s="1"/>
  <c r="R51" i="7" s="1"/>
  <c r="S52" i="7" s="1"/>
  <c r="T53" i="7" s="1"/>
  <c r="U54" i="7" s="1"/>
  <c r="V55" i="7" s="1"/>
  <c r="W56" i="7" s="1"/>
  <c r="X57" i="7" s="1"/>
  <c r="Y58" i="7" s="1"/>
  <c r="Z59" i="7" s="1"/>
  <c r="AA60" i="7" s="1"/>
  <c r="AB61" i="7" s="1"/>
  <c r="AC62" i="7" s="1"/>
  <c r="AD63" i="7" s="1"/>
  <c r="AE64" i="7" s="1"/>
  <c r="G44" i="7"/>
  <c r="H45" i="7" s="1"/>
  <c r="D44" i="7"/>
  <c r="E45" i="7" s="1"/>
  <c r="F46" i="7" s="1"/>
  <c r="G47" i="7" s="1"/>
  <c r="H48" i="7" s="1"/>
  <c r="I49" i="7" s="1"/>
  <c r="J50" i="7" s="1"/>
  <c r="K51" i="7" s="1"/>
  <c r="L52" i="7" s="1"/>
  <c r="M53" i="7" s="1"/>
  <c r="N54" i="7" s="1"/>
  <c r="O55" i="7" s="1"/>
  <c r="P56" i="7" s="1"/>
  <c r="Q57" i="7" s="1"/>
  <c r="R58" i="7" s="1"/>
  <c r="S59" i="7" s="1"/>
  <c r="T60" i="7" s="1"/>
  <c r="U61" i="7" s="1"/>
  <c r="V62" i="7" s="1"/>
  <c r="W63" i="7" s="1"/>
  <c r="X64" i="7" s="1"/>
  <c r="Y65" i="7" s="1"/>
  <c r="C44" i="7"/>
  <c r="D45" i="7" s="1"/>
  <c r="Z43" i="7"/>
  <c r="P43" i="7"/>
  <c r="F43" i="7"/>
  <c r="AB65" i="7" s="1"/>
  <c r="D43" i="7"/>
  <c r="B43" i="7"/>
  <c r="B39" i="7" s="1"/>
  <c r="B35" i="7" s="1"/>
  <c r="AF42" i="7"/>
  <c r="AF43" i="7" s="1"/>
  <c r="AE42" i="7"/>
  <c r="AE43" i="7" s="1"/>
  <c r="AD42" i="7"/>
  <c r="AE44" i="7" s="1"/>
  <c r="AF45" i="7" s="1"/>
  <c r="AC42" i="7"/>
  <c r="AD44" i="7" s="1"/>
  <c r="AB42" i="7"/>
  <c r="AC44" i="7" s="1"/>
  <c r="AD45" i="7" s="1"/>
  <c r="AE46" i="7" s="1"/>
  <c r="AF47" i="7" s="1"/>
  <c r="AA42" i="7"/>
  <c r="Z42" i="7"/>
  <c r="AA44" i="7" s="1"/>
  <c r="AB45" i="7" s="1"/>
  <c r="AC46" i="7" s="1"/>
  <c r="AD47" i="7" s="1"/>
  <c r="AE48" i="7" s="1"/>
  <c r="AF49" i="7" s="1"/>
  <c r="Y42" i="7"/>
  <c r="X42" i="7"/>
  <c r="Y44" i="7" s="1"/>
  <c r="Z45" i="7" s="1"/>
  <c r="AA46" i="7" s="1"/>
  <c r="AB47" i="7" s="1"/>
  <c r="AC48" i="7" s="1"/>
  <c r="AD49" i="7" s="1"/>
  <c r="AE50" i="7" s="1"/>
  <c r="AF51" i="7" s="1"/>
  <c r="W42" i="7"/>
  <c r="W43" i="7" s="1"/>
  <c r="V42" i="7"/>
  <c r="W44" i="7" s="1"/>
  <c r="X45" i="7" s="1"/>
  <c r="Y46" i="7" s="1"/>
  <c r="Z47" i="7" s="1"/>
  <c r="AA48" i="7" s="1"/>
  <c r="AB49" i="7" s="1"/>
  <c r="AC50" i="7" s="1"/>
  <c r="AD51" i="7" s="1"/>
  <c r="AE52" i="7" s="1"/>
  <c r="AF53" i="7" s="1"/>
  <c r="U42" i="7"/>
  <c r="U43" i="7" s="1"/>
  <c r="T42" i="7"/>
  <c r="U44" i="7" s="1"/>
  <c r="V45" i="7" s="1"/>
  <c r="W46" i="7" s="1"/>
  <c r="X47" i="7" s="1"/>
  <c r="Y48" i="7" s="1"/>
  <c r="Z49" i="7" s="1"/>
  <c r="AA50" i="7" s="1"/>
  <c r="AB51" i="7" s="1"/>
  <c r="AC52" i="7" s="1"/>
  <c r="AD53" i="7" s="1"/>
  <c r="AE54" i="7" s="1"/>
  <c r="AF55" i="7" s="1"/>
  <c r="S42" i="7"/>
  <c r="S43" i="7" s="1"/>
  <c r="R42" i="7"/>
  <c r="R43" i="7" s="1"/>
  <c r="Q42" i="7"/>
  <c r="P42" i="7"/>
  <c r="Q44" i="7" s="1"/>
  <c r="R45" i="7" s="1"/>
  <c r="S46" i="7" s="1"/>
  <c r="T47" i="7" s="1"/>
  <c r="U48" i="7" s="1"/>
  <c r="V49" i="7" s="1"/>
  <c r="W50" i="7" s="1"/>
  <c r="X51" i="7" s="1"/>
  <c r="Y52" i="7" s="1"/>
  <c r="Z53" i="7" s="1"/>
  <c r="AA54" i="7" s="1"/>
  <c r="AB55" i="7" s="1"/>
  <c r="AC56" i="7" s="1"/>
  <c r="AD57" i="7" s="1"/>
  <c r="AE58" i="7" s="1"/>
  <c r="AF59" i="7" s="1"/>
  <c r="O42" i="7"/>
  <c r="O43" i="7" s="1"/>
  <c r="N42" i="7"/>
  <c r="N43" i="7" s="1"/>
  <c r="M42" i="7"/>
  <c r="M43" i="7" s="1"/>
  <c r="L42" i="7"/>
  <c r="M44" i="7" s="1"/>
  <c r="N45" i="7" s="1"/>
  <c r="O46" i="7" s="1"/>
  <c r="P47" i="7" s="1"/>
  <c r="Q48" i="7" s="1"/>
  <c r="R49" i="7" s="1"/>
  <c r="S50" i="7" s="1"/>
  <c r="T51" i="7" s="1"/>
  <c r="U52" i="7" s="1"/>
  <c r="V53" i="7" s="1"/>
  <c r="W54" i="7" s="1"/>
  <c r="X55" i="7" s="1"/>
  <c r="Y56" i="7" s="1"/>
  <c r="Z57" i="7" s="1"/>
  <c r="AA58" i="7" s="1"/>
  <c r="AB59" i="7" s="1"/>
  <c r="AC60" i="7" s="1"/>
  <c r="AD61" i="7" s="1"/>
  <c r="AE62" i="7" s="1"/>
  <c r="AF63" i="7" s="1"/>
  <c r="K42" i="7"/>
  <c r="K43" i="7" s="1"/>
  <c r="J42" i="7"/>
  <c r="J43" i="7" s="1"/>
  <c r="I42" i="7"/>
  <c r="H42" i="7"/>
  <c r="I44" i="7" s="1"/>
  <c r="J45" i="7" s="1"/>
  <c r="K46" i="7" s="1"/>
  <c r="L47" i="7" s="1"/>
  <c r="M48" i="7" s="1"/>
  <c r="N49" i="7" s="1"/>
  <c r="O50" i="7" s="1"/>
  <c r="P51" i="7" s="1"/>
  <c r="Q52" i="7" s="1"/>
  <c r="R53" i="7" s="1"/>
  <c r="S54" i="7" s="1"/>
  <c r="T55" i="7" s="1"/>
  <c r="U56" i="7" s="1"/>
  <c r="V57" i="7" s="1"/>
  <c r="W58" i="7" s="1"/>
  <c r="X59" i="7" s="1"/>
  <c r="Y60" i="7" s="1"/>
  <c r="Z61" i="7" s="1"/>
  <c r="AA62" i="7" s="1"/>
  <c r="AB63" i="7" s="1"/>
  <c r="AC64" i="7" s="1"/>
  <c r="G42" i="7"/>
  <c r="G43" i="7" s="1"/>
  <c r="F42" i="7"/>
  <c r="E42" i="7"/>
  <c r="E43" i="7" s="1"/>
  <c r="D42" i="7"/>
  <c r="E44" i="7" s="1"/>
  <c r="C42" i="7"/>
  <c r="C43" i="7" s="1"/>
  <c r="B42" i="7"/>
  <c r="C39" i="7"/>
  <c r="C38" i="7"/>
  <c r="C36" i="7"/>
  <c r="C33" i="7"/>
  <c r="D33" i="7" s="1"/>
  <c r="I22" i="7"/>
  <c r="I23" i="7" s="1"/>
  <c r="B22" i="7"/>
  <c r="B23" i="7" s="1"/>
  <c r="I19" i="7"/>
  <c r="AL7" i="7"/>
  <c r="AL13" i="7" s="1"/>
  <c r="AK7" i="7"/>
  <c r="AK12" i="7" s="1"/>
  <c r="AJ7" i="7"/>
  <c r="AH7" i="7"/>
  <c r="AE7" i="7"/>
  <c r="AC7" i="7"/>
  <c r="AC12" i="7" s="1"/>
  <c r="AB7" i="7"/>
  <c r="AB13" i="7" s="1"/>
  <c r="Z7" i="7"/>
  <c r="X7" i="7"/>
  <c r="V7" i="7"/>
  <c r="V12" i="7" s="1"/>
  <c r="S7" i="7"/>
  <c r="S12" i="7" s="1"/>
  <c r="R7" i="7"/>
  <c r="R13" i="7" s="1"/>
  <c r="Q7" i="7"/>
  <c r="N7" i="7"/>
  <c r="N12" i="7" s="1"/>
  <c r="J7" i="7"/>
  <c r="J12" i="7" s="1"/>
  <c r="H7" i="7"/>
  <c r="H22" i="7" s="1"/>
  <c r="G7" i="7"/>
  <c r="G22" i="7" s="1"/>
  <c r="F7" i="7"/>
  <c r="F22" i="7" s="1"/>
  <c r="F23" i="7" s="1"/>
  <c r="E7" i="7"/>
  <c r="E22" i="7" s="1"/>
  <c r="E23" i="7" s="1"/>
  <c r="D7" i="7"/>
  <c r="D22" i="7" s="1"/>
  <c r="D23" i="7" s="1"/>
  <c r="C7" i="7"/>
  <c r="C22" i="7" s="1"/>
  <c r="AL5" i="7"/>
  <c r="AK5" i="7"/>
  <c r="AJ5" i="7"/>
  <c r="AI5" i="7"/>
  <c r="AI7" i="7" s="1"/>
  <c r="AH5" i="7"/>
  <c r="AF5" i="7"/>
  <c r="AF7" i="7" s="1"/>
  <c r="AE5" i="7"/>
  <c r="AD5" i="7"/>
  <c r="AD7" i="7" s="1"/>
  <c r="AD13" i="7" s="1"/>
  <c r="AC5" i="7"/>
  <c r="AB5" i="7"/>
  <c r="Z5" i="7"/>
  <c r="Y5" i="7"/>
  <c r="Y7" i="7" s="1"/>
  <c r="X5" i="7"/>
  <c r="W5" i="7"/>
  <c r="W7" i="7" s="1"/>
  <c r="V5" i="7"/>
  <c r="T5" i="7"/>
  <c r="T7" i="7" s="1"/>
  <c r="T13" i="7" s="1"/>
  <c r="S5" i="7"/>
  <c r="R5" i="7"/>
  <c r="Q5" i="7"/>
  <c r="P5" i="7"/>
  <c r="P7" i="7" s="1"/>
  <c r="N5" i="7"/>
  <c r="M5" i="7"/>
  <c r="M7" i="7" s="1"/>
  <c r="L5" i="7"/>
  <c r="L7" i="7" s="1"/>
  <c r="K5" i="7"/>
  <c r="K7" i="7" s="1"/>
  <c r="K13" i="7" s="1"/>
  <c r="J5" i="7"/>
  <c r="J18" i="7" s="1"/>
  <c r="C4" i="7"/>
  <c r="D4" i="7" s="1"/>
  <c r="E4" i="7" s="1"/>
  <c r="F4" i="7" s="1"/>
  <c r="G4" i="7" s="1"/>
  <c r="H4" i="7" s="1"/>
  <c r="C33" i="1"/>
  <c r="C33" i="5"/>
  <c r="AL5" i="5"/>
  <c r="AK5" i="5"/>
  <c r="AJ5" i="5"/>
  <c r="AI5" i="5"/>
  <c r="AH5" i="5"/>
  <c r="AF5" i="5"/>
  <c r="AE5" i="5"/>
  <c r="AD5" i="5"/>
  <c r="AC5" i="5"/>
  <c r="AB5" i="5"/>
  <c r="Z5" i="5"/>
  <c r="Y5" i="5"/>
  <c r="X5" i="5"/>
  <c r="W5" i="5"/>
  <c r="V5" i="5"/>
  <c r="T5" i="5"/>
  <c r="S5" i="5"/>
  <c r="R5" i="5"/>
  <c r="Q5" i="5"/>
  <c r="P5" i="5"/>
  <c r="N5" i="5"/>
  <c r="M5" i="5"/>
  <c r="L5" i="5"/>
  <c r="K5" i="5"/>
  <c r="J5" i="5"/>
  <c r="X43" i="7" l="1"/>
  <c r="V43" i="7"/>
  <c r="O44" i="7"/>
  <c r="P45" i="7" s="1"/>
  <c r="Q46" i="7" s="1"/>
  <c r="R47" i="7" s="1"/>
  <c r="S48" i="7" s="1"/>
  <c r="T49" i="7" s="1"/>
  <c r="U50" i="7" s="1"/>
  <c r="V51" i="7" s="1"/>
  <c r="W52" i="7" s="1"/>
  <c r="X53" i="7" s="1"/>
  <c r="Y54" i="7" s="1"/>
  <c r="Z55" i="7" s="1"/>
  <c r="AA56" i="7" s="1"/>
  <c r="AB57" i="7" s="1"/>
  <c r="AC58" i="7" s="1"/>
  <c r="AD59" i="7" s="1"/>
  <c r="AE60" i="7" s="1"/>
  <c r="AF61" i="7" s="1"/>
  <c r="H43" i="7"/>
  <c r="AD65" i="7" s="1"/>
  <c r="L44" i="7"/>
  <c r="M45" i="7" s="1"/>
  <c r="N46" i="7" s="1"/>
  <c r="O47" i="7" s="1"/>
  <c r="P48" i="7" s="1"/>
  <c r="Q49" i="7" s="1"/>
  <c r="R50" i="7" s="1"/>
  <c r="S51" i="7" s="1"/>
  <c r="T52" i="7" s="1"/>
  <c r="U53" i="7" s="1"/>
  <c r="V54" i="7" s="1"/>
  <c r="W55" i="7" s="1"/>
  <c r="X56" i="7" s="1"/>
  <c r="Y57" i="7" s="1"/>
  <c r="Z58" i="7" s="1"/>
  <c r="AA59" i="7" s="1"/>
  <c r="AB60" i="7" s="1"/>
  <c r="AC61" i="7" s="1"/>
  <c r="AD62" i="7" s="1"/>
  <c r="AE63" i="7" s="1"/>
  <c r="AF64" i="7" s="1"/>
  <c r="AD43" i="7"/>
  <c r="S44" i="7"/>
  <c r="T45" i="7" s="1"/>
  <c r="U46" i="7" s="1"/>
  <c r="V47" i="7" s="1"/>
  <c r="W48" i="7" s="1"/>
  <c r="X49" i="7" s="1"/>
  <c r="Y50" i="7" s="1"/>
  <c r="Z51" i="7" s="1"/>
  <c r="AA52" i="7" s="1"/>
  <c r="AB53" i="7" s="1"/>
  <c r="AC54" i="7" s="1"/>
  <c r="AD55" i="7" s="1"/>
  <c r="AE56" i="7" s="1"/>
  <c r="AF57" i="7" s="1"/>
  <c r="T44" i="7"/>
  <c r="U45" i="7" s="1"/>
  <c r="V46" i="7" s="1"/>
  <c r="W47" i="7" s="1"/>
  <c r="X48" i="7" s="1"/>
  <c r="Y49" i="7" s="1"/>
  <c r="Z50" i="7" s="1"/>
  <c r="AA51" i="7" s="1"/>
  <c r="AB52" i="7" s="1"/>
  <c r="AC53" i="7" s="1"/>
  <c r="AD54" i="7" s="1"/>
  <c r="AE55" i="7" s="1"/>
  <c r="AF56" i="7" s="1"/>
  <c r="T43" i="7"/>
  <c r="J13" i="7"/>
  <c r="S13" i="7"/>
  <c r="AC13" i="7"/>
  <c r="AK13" i="7"/>
  <c r="AL12" i="7"/>
  <c r="J4" i="7"/>
  <c r="K4" i="7" s="1"/>
  <c r="L4" i="7" s="1"/>
  <c r="M4" i="7" s="1"/>
  <c r="N4" i="7" s="1"/>
  <c r="H23" i="7"/>
  <c r="L13" i="7"/>
  <c r="L12" i="7"/>
  <c r="AF65" i="7"/>
  <c r="P12" i="7"/>
  <c r="P13" i="7"/>
  <c r="Y13" i="7"/>
  <c r="Y12" i="7"/>
  <c r="AI12" i="7"/>
  <c r="AI13" i="7"/>
  <c r="G23" i="7"/>
  <c r="V13" i="7"/>
  <c r="M13" i="7"/>
  <c r="M12" i="7"/>
  <c r="AE13" i="7"/>
  <c r="AH13" i="7"/>
  <c r="AE12" i="7"/>
  <c r="Z13" i="7"/>
  <c r="Z12" i="7"/>
  <c r="AH12" i="7"/>
  <c r="K18" i="7"/>
  <c r="L18" i="7" s="1"/>
  <c r="M18" i="7" s="1"/>
  <c r="N18" i="7" s="1"/>
  <c r="P18" i="7" s="1"/>
  <c r="Q18" i="7" s="1"/>
  <c r="R18" i="7" s="1"/>
  <c r="S18" i="7" s="1"/>
  <c r="T18" i="7" s="1"/>
  <c r="V18" i="7" s="1"/>
  <c r="W18" i="7" s="1"/>
  <c r="X18" i="7" s="1"/>
  <c r="Y18" i="7" s="1"/>
  <c r="Z18" i="7" s="1"/>
  <c r="AB18" i="7" s="1"/>
  <c r="AC18" i="7" s="1"/>
  <c r="AD18" i="7" s="1"/>
  <c r="AE18" i="7" s="1"/>
  <c r="AF18" i="7" s="1"/>
  <c r="AH18" i="7" s="1"/>
  <c r="AI18" i="7" s="1"/>
  <c r="AJ18" i="7" s="1"/>
  <c r="AK18" i="7" s="1"/>
  <c r="AL18" i="7" s="1"/>
  <c r="Q13" i="7"/>
  <c r="Q12" i="7"/>
  <c r="W13" i="7"/>
  <c r="W12" i="7"/>
  <c r="AJ13" i="7"/>
  <c r="AJ12" i="7"/>
  <c r="AE45" i="7"/>
  <c r="AF46" i="7" s="1"/>
  <c r="X12" i="7"/>
  <c r="X13" i="7"/>
  <c r="K12" i="7"/>
  <c r="T12" i="7"/>
  <c r="AD12" i="7"/>
  <c r="C23" i="7"/>
  <c r="N13" i="7"/>
  <c r="AF13" i="7"/>
  <c r="AF12" i="7"/>
  <c r="L43" i="7"/>
  <c r="N44" i="7"/>
  <c r="O45" i="7" s="1"/>
  <c r="P46" i="7" s="1"/>
  <c r="Q47" i="7" s="1"/>
  <c r="R48" i="7" s="1"/>
  <c r="S49" i="7" s="1"/>
  <c r="T50" i="7" s="1"/>
  <c r="U51" i="7" s="1"/>
  <c r="V52" i="7" s="1"/>
  <c r="W53" i="7" s="1"/>
  <c r="X54" i="7" s="1"/>
  <c r="Y55" i="7" s="1"/>
  <c r="Z56" i="7" s="1"/>
  <c r="AA57" i="7" s="1"/>
  <c r="AB58" i="7" s="1"/>
  <c r="AC59" i="7" s="1"/>
  <c r="AD60" i="7" s="1"/>
  <c r="AE61" i="7" s="1"/>
  <c r="AF62" i="7" s="1"/>
  <c r="X44" i="7"/>
  <c r="Y45" i="7" s="1"/>
  <c r="Z46" i="7" s="1"/>
  <c r="AA47" i="7" s="1"/>
  <c r="AB48" i="7" s="1"/>
  <c r="AC49" i="7" s="1"/>
  <c r="AD50" i="7" s="1"/>
  <c r="AE51" i="7" s="1"/>
  <c r="AF52" i="7" s="1"/>
  <c r="Z44" i="7"/>
  <c r="AA45" i="7" s="1"/>
  <c r="AB46" i="7" s="1"/>
  <c r="AC47" i="7" s="1"/>
  <c r="AD48" i="7" s="1"/>
  <c r="AE49" i="7" s="1"/>
  <c r="AF50" i="7" s="1"/>
  <c r="X65" i="7"/>
  <c r="Z65" i="7"/>
  <c r="Y43" i="7"/>
  <c r="F44" i="7"/>
  <c r="P44" i="7"/>
  <c r="AA43" i="7"/>
  <c r="AB44" i="7"/>
  <c r="AC45" i="7" s="1"/>
  <c r="AD46" i="7" s="1"/>
  <c r="AE47" i="7" s="1"/>
  <c r="AF48" i="7" s="1"/>
  <c r="R44" i="7"/>
  <c r="S45" i="7" s="1"/>
  <c r="J11" i="7"/>
  <c r="R12" i="7"/>
  <c r="AB12" i="7"/>
  <c r="D38" i="7"/>
  <c r="C35" i="7"/>
  <c r="D39" i="7"/>
  <c r="Q43" i="7"/>
  <c r="AB43" i="7"/>
  <c r="H44" i="7"/>
  <c r="E39" i="7"/>
  <c r="AC43" i="7"/>
  <c r="J44" i="7"/>
  <c r="K45" i="7" s="1"/>
  <c r="AF44" i="7"/>
  <c r="I43" i="7"/>
  <c r="V44" i="7"/>
  <c r="I45" i="5"/>
  <c r="J46" i="5" s="1"/>
  <c r="K47" i="5" s="1"/>
  <c r="L48" i="5" s="1"/>
  <c r="M49" i="5" s="1"/>
  <c r="N50" i="5" s="1"/>
  <c r="O51" i="5" s="1"/>
  <c r="P52" i="5" s="1"/>
  <c r="Q53" i="5" s="1"/>
  <c r="R54" i="5" s="1"/>
  <c r="S55" i="5" s="1"/>
  <c r="T56" i="5" s="1"/>
  <c r="U57" i="5" s="1"/>
  <c r="V58" i="5" s="1"/>
  <c r="W59" i="5" s="1"/>
  <c r="X60" i="5" s="1"/>
  <c r="Y61" i="5" s="1"/>
  <c r="Z62" i="5" s="1"/>
  <c r="AA63" i="5" s="1"/>
  <c r="AB64" i="5" s="1"/>
  <c r="D45" i="5"/>
  <c r="E46" i="5" s="1"/>
  <c r="F47" i="5" s="1"/>
  <c r="G48" i="5" s="1"/>
  <c r="H49" i="5" s="1"/>
  <c r="I50" i="5" s="1"/>
  <c r="J51" i="5" s="1"/>
  <c r="K52" i="5" s="1"/>
  <c r="L53" i="5" s="1"/>
  <c r="M54" i="5" s="1"/>
  <c r="N55" i="5" s="1"/>
  <c r="O56" i="5" s="1"/>
  <c r="P57" i="5" s="1"/>
  <c r="Q58" i="5" s="1"/>
  <c r="R59" i="5" s="1"/>
  <c r="S60" i="5" s="1"/>
  <c r="T61" i="5" s="1"/>
  <c r="U62" i="5" s="1"/>
  <c r="V63" i="5" s="1"/>
  <c r="W64" i="5" s="1"/>
  <c r="H44" i="5"/>
  <c r="C44" i="5"/>
  <c r="G43" i="5"/>
  <c r="E43" i="5"/>
  <c r="D43" i="5"/>
  <c r="Z65" i="5" s="1"/>
  <c r="G42" i="5"/>
  <c r="F42" i="5"/>
  <c r="E42" i="5"/>
  <c r="F44" i="5" s="1"/>
  <c r="G45" i="5" s="1"/>
  <c r="H46" i="5" s="1"/>
  <c r="I47" i="5" s="1"/>
  <c r="J48" i="5" s="1"/>
  <c r="K49" i="5" s="1"/>
  <c r="L50" i="5" s="1"/>
  <c r="M51" i="5" s="1"/>
  <c r="N52" i="5" s="1"/>
  <c r="O53" i="5" s="1"/>
  <c r="P54" i="5" s="1"/>
  <c r="Q55" i="5" s="1"/>
  <c r="R56" i="5" s="1"/>
  <c r="S57" i="5" s="1"/>
  <c r="T58" i="5" s="1"/>
  <c r="U59" i="5" s="1"/>
  <c r="V60" i="5" s="1"/>
  <c r="W61" i="5" s="1"/>
  <c r="X62" i="5" s="1"/>
  <c r="Y63" i="5" s="1"/>
  <c r="Z64" i="5" s="1"/>
  <c r="D42" i="5"/>
  <c r="E44" i="5" s="1"/>
  <c r="F45" i="5" s="1"/>
  <c r="G46" i="5" s="1"/>
  <c r="H47" i="5" s="1"/>
  <c r="I48" i="5" s="1"/>
  <c r="J49" i="5" s="1"/>
  <c r="K50" i="5" s="1"/>
  <c r="L51" i="5" s="1"/>
  <c r="M52" i="5" s="1"/>
  <c r="N53" i="5" s="1"/>
  <c r="O54" i="5" s="1"/>
  <c r="P55" i="5" s="1"/>
  <c r="Q56" i="5" s="1"/>
  <c r="R57" i="5" s="1"/>
  <c r="S58" i="5" s="1"/>
  <c r="T59" i="5" s="1"/>
  <c r="U60" i="5" s="1"/>
  <c r="V61" i="5" s="1"/>
  <c r="W62" i="5" s="1"/>
  <c r="X63" i="5" s="1"/>
  <c r="Y64" i="5" s="1"/>
  <c r="C42" i="5"/>
  <c r="B42" i="5"/>
  <c r="B43" i="5" s="1"/>
  <c r="B39" i="5"/>
  <c r="B35" i="5" s="1"/>
  <c r="C38" i="5"/>
  <c r="D38" i="5" s="1"/>
  <c r="C36" i="5"/>
  <c r="B22" i="5"/>
  <c r="B23" i="5" s="1"/>
  <c r="I19" i="5"/>
  <c r="J18" i="5"/>
  <c r="K18" i="5" s="1"/>
  <c r="L18" i="5" s="1"/>
  <c r="M18" i="5" s="1"/>
  <c r="N18" i="5" s="1"/>
  <c r="P18" i="5" s="1"/>
  <c r="Q18" i="5" s="1"/>
  <c r="R18" i="5" s="1"/>
  <c r="S18" i="5" s="1"/>
  <c r="T18" i="5" s="1"/>
  <c r="V18" i="5" s="1"/>
  <c r="W18" i="5" s="1"/>
  <c r="X18" i="5" s="1"/>
  <c r="Y18" i="5" s="1"/>
  <c r="Z18" i="5" s="1"/>
  <c r="AB18" i="5" s="1"/>
  <c r="AC18" i="5" s="1"/>
  <c r="AD18" i="5" s="1"/>
  <c r="AE18" i="5" s="1"/>
  <c r="AF18" i="5" s="1"/>
  <c r="AH18" i="5" s="1"/>
  <c r="AI18" i="5" s="1"/>
  <c r="AJ18" i="5" s="1"/>
  <c r="AK18" i="5" s="1"/>
  <c r="AL18" i="5" s="1"/>
  <c r="AL7" i="5"/>
  <c r="AL13" i="5" s="1"/>
  <c r="AK7" i="5"/>
  <c r="AK12" i="5" s="1"/>
  <c r="AJ7" i="5"/>
  <c r="AI7" i="5"/>
  <c r="AH7" i="5"/>
  <c r="AF7" i="5"/>
  <c r="AE7" i="5"/>
  <c r="AD7" i="5"/>
  <c r="AC7" i="5"/>
  <c r="AC12" i="5" s="1"/>
  <c r="AB7" i="5"/>
  <c r="AB13" i="5" s="1"/>
  <c r="Z7" i="5"/>
  <c r="Y7" i="5"/>
  <c r="X7" i="5"/>
  <c r="W7" i="5"/>
  <c r="V7" i="5"/>
  <c r="V12" i="5" s="1"/>
  <c r="T7" i="5"/>
  <c r="S7" i="5"/>
  <c r="S12" i="5" s="1"/>
  <c r="R7" i="5"/>
  <c r="R12" i="5" s="1"/>
  <c r="Q7" i="5"/>
  <c r="Q13" i="5" s="1"/>
  <c r="P7" i="5"/>
  <c r="N7" i="5"/>
  <c r="M7" i="5"/>
  <c r="L7" i="5"/>
  <c r="K7" i="5"/>
  <c r="J7" i="5"/>
  <c r="J12" i="5" s="1"/>
  <c r="H7" i="5"/>
  <c r="G7" i="5"/>
  <c r="G22" i="5" s="1"/>
  <c r="F7" i="5"/>
  <c r="F22" i="5" s="1"/>
  <c r="E7" i="5"/>
  <c r="E22" i="5" s="1"/>
  <c r="D7" i="5"/>
  <c r="D22" i="5" s="1"/>
  <c r="C7" i="5"/>
  <c r="C22" i="5" s="1"/>
  <c r="C23" i="5" s="1"/>
  <c r="C4" i="5"/>
  <c r="D4" i="5" s="1"/>
  <c r="E4" i="5" s="1"/>
  <c r="F4" i="5" s="1"/>
  <c r="G4" i="5" s="1"/>
  <c r="H4" i="5" s="1"/>
  <c r="J4" i="5" s="1"/>
  <c r="K4" i="5" s="1"/>
  <c r="L4" i="5" s="1"/>
  <c r="M4" i="5" s="1"/>
  <c r="N4" i="5" s="1"/>
  <c r="D26" i="7" l="1"/>
  <c r="O4" i="7"/>
  <c r="P4" i="7"/>
  <c r="Q4" i="7" s="1"/>
  <c r="R4" i="7" s="1"/>
  <c r="S4" i="7" s="1"/>
  <c r="T4" i="7" s="1"/>
  <c r="I45" i="7"/>
  <c r="J46" i="7" s="1"/>
  <c r="K47" i="7" s="1"/>
  <c r="L48" i="7" s="1"/>
  <c r="M49" i="7" s="1"/>
  <c r="N50" i="7" s="1"/>
  <c r="O51" i="7" s="1"/>
  <c r="P52" i="7" s="1"/>
  <c r="Q53" i="7" s="1"/>
  <c r="R54" i="7" s="1"/>
  <c r="S55" i="7" s="1"/>
  <c r="T56" i="7" s="1"/>
  <c r="U57" i="7" s="1"/>
  <c r="V58" i="7" s="1"/>
  <c r="W59" i="7" s="1"/>
  <c r="X60" i="7" s="1"/>
  <c r="Y61" i="7" s="1"/>
  <c r="Z62" i="7" s="1"/>
  <c r="AA63" i="7" s="1"/>
  <c r="AB64" i="7" s="1"/>
  <c r="AC65" i="7" s="1"/>
  <c r="Q45" i="7"/>
  <c r="W45" i="7"/>
  <c r="E38" i="7"/>
  <c r="D35" i="7"/>
  <c r="G45" i="7"/>
  <c r="F39" i="7"/>
  <c r="T46" i="7"/>
  <c r="L46" i="7"/>
  <c r="M47" i="7" s="1"/>
  <c r="K11" i="7"/>
  <c r="R13" i="5"/>
  <c r="AL12" i="5"/>
  <c r="AK13" i="5"/>
  <c r="J11" i="5"/>
  <c r="K11" i="5" s="1"/>
  <c r="L11" i="5" s="1"/>
  <c r="M11" i="5" s="1"/>
  <c r="N11" i="5" s="1"/>
  <c r="P11" i="5" s="1"/>
  <c r="Q11" i="5" s="1"/>
  <c r="R11" i="5" s="1"/>
  <c r="S11" i="5" s="1"/>
  <c r="T11" i="5" s="1"/>
  <c r="V11" i="5" s="1"/>
  <c r="W11" i="5" s="1"/>
  <c r="X11" i="5" s="1"/>
  <c r="Y11" i="5" s="1"/>
  <c r="Z11" i="5" s="1"/>
  <c r="AB11" i="5" s="1"/>
  <c r="AC11" i="5" s="1"/>
  <c r="AD11" i="5" s="1"/>
  <c r="AE11" i="5" s="1"/>
  <c r="AF11" i="5" s="1"/>
  <c r="AH11" i="5" s="1"/>
  <c r="AI11" i="5" s="1"/>
  <c r="AJ11" i="5" s="1"/>
  <c r="AK11" i="5" s="1"/>
  <c r="AL11" i="5" s="1"/>
  <c r="E38" i="5"/>
  <c r="D23" i="5"/>
  <c r="O4" i="5"/>
  <c r="P4" i="5"/>
  <c r="Q4" i="5" s="1"/>
  <c r="R4" i="5" s="1"/>
  <c r="S4" i="5" s="1"/>
  <c r="T4" i="5" s="1"/>
  <c r="E23" i="5"/>
  <c r="F23" i="5"/>
  <c r="G44" i="5"/>
  <c r="K12" i="5"/>
  <c r="T12" i="5"/>
  <c r="AD12" i="5"/>
  <c r="J13" i="5"/>
  <c r="S13" i="5"/>
  <c r="AC13" i="5"/>
  <c r="L12" i="5"/>
  <c r="AE12" i="5"/>
  <c r="K13" i="5"/>
  <c r="T13" i="5"/>
  <c r="AD13" i="5"/>
  <c r="D39" i="5"/>
  <c r="D35" i="5" s="1"/>
  <c r="M12" i="5"/>
  <c r="W12" i="5"/>
  <c r="AF12" i="5"/>
  <c r="L13" i="5"/>
  <c r="V13" i="5"/>
  <c r="AE13" i="5"/>
  <c r="H22" i="5"/>
  <c r="H23" i="5" s="1"/>
  <c r="G23" i="5"/>
  <c r="N12" i="5"/>
  <c r="X12" i="5"/>
  <c r="AH12" i="5"/>
  <c r="M13" i="5"/>
  <c r="W13" i="5"/>
  <c r="AF13" i="5"/>
  <c r="I22" i="5"/>
  <c r="I23" i="5" s="1"/>
  <c r="X65" i="5"/>
  <c r="AA65" i="5"/>
  <c r="P12" i="5"/>
  <c r="Y12" i="5"/>
  <c r="AI12" i="5"/>
  <c r="N13" i="5"/>
  <c r="X13" i="5"/>
  <c r="AH13" i="5"/>
  <c r="C43" i="5"/>
  <c r="D44" i="5"/>
  <c r="E45" i="5" s="1"/>
  <c r="F43" i="5"/>
  <c r="Q12" i="5"/>
  <c r="Z12" i="5"/>
  <c r="AJ12" i="5"/>
  <c r="P13" i="5"/>
  <c r="Y13" i="5"/>
  <c r="AI13" i="5"/>
  <c r="AC65" i="5"/>
  <c r="AB12" i="5"/>
  <c r="Z13" i="5"/>
  <c r="AJ13" i="5"/>
  <c r="N10" i="2"/>
  <c r="M10" i="2"/>
  <c r="L10" i="2"/>
  <c r="K10" i="2"/>
  <c r="J10" i="2"/>
  <c r="N17" i="2"/>
  <c r="M17" i="2"/>
  <c r="L17" i="2"/>
  <c r="K17" i="2"/>
  <c r="J17" i="2"/>
  <c r="N48" i="7" l="1"/>
  <c r="F38" i="7"/>
  <c r="E35" i="7"/>
  <c r="R46" i="7"/>
  <c r="V4" i="7"/>
  <c r="W4" i="7" s="1"/>
  <c r="X4" i="7" s="1"/>
  <c r="Y4" i="7" s="1"/>
  <c r="Z4" i="7" s="1"/>
  <c r="U4" i="7"/>
  <c r="U47" i="7"/>
  <c r="X46" i="7"/>
  <c r="L11" i="7"/>
  <c r="H46" i="7"/>
  <c r="G39" i="7"/>
  <c r="D26" i="5"/>
  <c r="C39" i="5"/>
  <c r="C35" i="5" s="1"/>
  <c r="H45" i="5"/>
  <c r="I46" i="5" s="1"/>
  <c r="J47" i="5" s="1"/>
  <c r="K48" i="5" s="1"/>
  <c r="L49" i="5" s="1"/>
  <c r="M50" i="5" s="1"/>
  <c r="N51" i="5" s="1"/>
  <c r="O52" i="5" s="1"/>
  <c r="P53" i="5" s="1"/>
  <c r="Q54" i="5" s="1"/>
  <c r="R55" i="5" s="1"/>
  <c r="S56" i="5" s="1"/>
  <c r="T57" i="5" s="1"/>
  <c r="U58" i="5" s="1"/>
  <c r="V59" i="5" s="1"/>
  <c r="W60" i="5" s="1"/>
  <c r="X61" i="5" s="1"/>
  <c r="Y62" i="5" s="1"/>
  <c r="Z63" i="5" s="1"/>
  <c r="AA64" i="5" s="1"/>
  <c r="AB65" i="5" s="1"/>
  <c r="F38" i="5"/>
  <c r="F46" i="5"/>
  <c r="E39" i="5"/>
  <c r="E35" i="5" s="1"/>
  <c r="U4" i="5"/>
  <c r="V4" i="5"/>
  <c r="W4" i="5" s="1"/>
  <c r="X4" i="5" s="1"/>
  <c r="Y4" i="5" s="1"/>
  <c r="Z4" i="5" s="1"/>
  <c r="D27" i="4"/>
  <c r="D28" i="4" s="1"/>
  <c r="D29" i="4" s="1"/>
  <c r="D30" i="4" s="1"/>
  <c r="E26" i="4"/>
  <c r="D26" i="4"/>
  <c r="E30" i="4"/>
  <c r="E29" i="4"/>
  <c r="E27" i="4"/>
  <c r="D31" i="4"/>
  <c r="D25" i="4"/>
  <c r="F16" i="4"/>
  <c r="K25" i="4"/>
  <c r="J25" i="4"/>
  <c r="K24" i="4"/>
  <c r="K23" i="4"/>
  <c r="J24" i="4"/>
  <c r="J23" i="4"/>
  <c r="H24" i="4"/>
  <c r="F21" i="4"/>
  <c r="F19" i="4"/>
  <c r="F18" i="4"/>
  <c r="E28" i="4" s="1"/>
  <c r="F17" i="4"/>
  <c r="L5" i="4"/>
  <c r="K5" i="4"/>
  <c r="J5" i="4"/>
  <c r="I5" i="4"/>
  <c r="L4" i="4"/>
  <c r="K4" i="4"/>
  <c r="J4" i="4"/>
  <c r="I4" i="4"/>
  <c r="K11" i="4"/>
  <c r="J11" i="4"/>
  <c r="J7" i="4"/>
  <c r="K7" i="4" s="1"/>
  <c r="L11" i="4"/>
  <c r="L7" i="4"/>
  <c r="H7" i="4"/>
  <c r="I11" i="4"/>
  <c r="I7" i="4"/>
  <c r="K19" i="4"/>
  <c r="K18" i="4"/>
  <c r="K17" i="4"/>
  <c r="K16" i="4"/>
  <c r="K15" i="4"/>
  <c r="I19" i="4"/>
  <c r="K14" i="4"/>
  <c r="H11" i="4"/>
  <c r="I18" i="4"/>
  <c r="I17" i="4"/>
  <c r="I16" i="4"/>
  <c r="I15" i="4"/>
  <c r="I14" i="4"/>
  <c r="G7" i="4"/>
  <c r="G11" i="4"/>
  <c r="F11" i="4"/>
  <c r="F7" i="4"/>
  <c r="G38" i="7" l="1"/>
  <c r="F35" i="7"/>
  <c r="V48" i="7"/>
  <c r="O49" i="7"/>
  <c r="I47" i="7"/>
  <c r="H39" i="7"/>
  <c r="AA4" i="7"/>
  <c r="AB4" i="7"/>
  <c r="AC4" i="7" s="1"/>
  <c r="AD4" i="7" s="1"/>
  <c r="AE4" i="7" s="1"/>
  <c r="AF4" i="7" s="1"/>
  <c r="M11" i="7"/>
  <c r="S47" i="7"/>
  <c r="Y47" i="7"/>
  <c r="G47" i="5"/>
  <c r="F39" i="5"/>
  <c r="G38" i="5"/>
  <c r="F35" i="5"/>
  <c r="AA4" i="5"/>
  <c r="AB4" i="5"/>
  <c r="AC4" i="5" s="1"/>
  <c r="AD4" i="5" s="1"/>
  <c r="AE4" i="5" s="1"/>
  <c r="AF4" i="5" s="1"/>
  <c r="H5" i="4"/>
  <c r="F8" i="4" s="1"/>
  <c r="W49" i="7" l="1"/>
  <c r="AH4" i="7"/>
  <c r="AI4" i="7" s="1"/>
  <c r="AJ4" i="7" s="1"/>
  <c r="AK4" i="7" s="1"/>
  <c r="AL4" i="7" s="1"/>
  <c r="AG4" i="7"/>
  <c r="H38" i="7"/>
  <c r="G35" i="7"/>
  <c r="N11" i="7"/>
  <c r="Z48" i="7"/>
  <c r="J48" i="7"/>
  <c r="I39" i="7"/>
  <c r="T48" i="7"/>
  <c r="P50" i="7"/>
  <c r="AG4" i="5"/>
  <c r="AH4" i="5"/>
  <c r="AI4" i="5" s="1"/>
  <c r="AJ4" i="5" s="1"/>
  <c r="AK4" i="5" s="1"/>
  <c r="AL4" i="5" s="1"/>
  <c r="H38" i="5"/>
  <c r="H48" i="5"/>
  <c r="G39" i="5"/>
  <c r="G35" i="5" s="1"/>
  <c r="N17" i="3"/>
  <c r="L42" i="3" s="1"/>
  <c r="M17" i="3"/>
  <c r="K42" i="3" s="1"/>
  <c r="L17" i="3"/>
  <c r="K17" i="3"/>
  <c r="J17" i="3"/>
  <c r="H42" i="3" s="1"/>
  <c r="U57" i="3"/>
  <c r="V58" i="3" s="1"/>
  <c r="W59" i="3" s="1"/>
  <c r="X60" i="3" s="1"/>
  <c r="Y61" i="3" s="1"/>
  <c r="Z62" i="3" s="1"/>
  <c r="AA63" i="3" s="1"/>
  <c r="AB64" i="3" s="1"/>
  <c r="AF44" i="3"/>
  <c r="Y44" i="3"/>
  <c r="Z45" i="3" s="1"/>
  <c r="AA46" i="3" s="1"/>
  <c r="AB47" i="3" s="1"/>
  <c r="AC48" i="3" s="1"/>
  <c r="AD49" i="3" s="1"/>
  <c r="AE50" i="3" s="1"/>
  <c r="AF51" i="3" s="1"/>
  <c r="X44" i="3"/>
  <c r="Y45" i="3" s="1"/>
  <c r="Z46" i="3" s="1"/>
  <c r="AA47" i="3" s="1"/>
  <c r="AB48" i="3" s="1"/>
  <c r="AC49" i="3" s="1"/>
  <c r="AD50" i="3" s="1"/>
  <c r="AE51" i="3" s="1"/>
  <c r="AF52" i="3" s="1"/>
  <c r="Q44" i="3"/>
  <c r="R45" i="3" s="1"/>
  <c r="S46" i="3" s="1"/>
  <c r="T47" i="3" s="1"/>
  <c r="U48" i="3" s="1"/>
  <c r="V49" i="3" s="1"/>
  <c r="W50" i="3" s="1"/>
  <c r="X51" i="3" s="1"/>
  <c r="Y52" i="3" s="1"/>
  <c r="Z53" i="3" s="1"/>
  <c r="AA54" i="3" s="1"/>
  <c r="AB55" i="3" s="1"/>
  <c r="AC56" i="3" s="1"/>
  <c r="AD57" i="3" s="1"/>
  <c r="AE58" i="3" s="1"/>
  <c r="AF59" i="3" s="1"/>
  <c r="P44" i="3"/>
  <c r="Q45" i="3" s="1"/>
  <c r="R46" i="3" s="1"/>
  <c r="S47" i="3" s="1"/>
  <c r="T48" i="3" s="1"/>
  <c r="U49" i="3" s="1"/>
  <c r="V50" i="3" s="1"/>
  <c r="W51" i="3" s="1"/>
  <c r="X52" i="3" s="1"/>
  <c r="Y53" i="3" s="1"/>
  <c r="Z54" i="3" s="1"/>
  <c r="AA55" i="3" s="1"/>
  <c r="AB56" i="3" s="1"/>
  <c r="AC57" i="3" s="1"/>
  <c r="AD58" i="3" s="1"/>
  <c r="AE59" i="3" s="1"/>
  <c r="AF60" i="3" s="1"/>
  <c r="H44" i="3"/>
  <c r="I45" i="3" s="1"/>
  <c r="J46" i="3" s="1"/>
  <c r="K47" i="3" s="1"/>
  <c r="L48" i="3" s="1"/>
  <c r="M49" i="3" s="1"/>
  <c r="N50" i="3" s="1"/>
  <c r="O51" i="3" s="1"/>
  <c r="P52" i="3" s="1"/>
  <c r="Q53" i="3" s="1"/>
  <c r="R54" i="3" s="1"/>
  <c r="S55" i="3" s="1"/>
  <c r="T56" i="3" s="1"/>
  <c r="AE43" i="3"/>
  <c r="W43" i="3"/>
  <c r="V43" i="3"/>
  <c r="O43" i="3"/>
  <c r="G43" i="3"/>
  <c r="AF42" i="3"/>
  <c r="AF43" i="3" s="1"/>
  <c r="AE42" i="3"/>
  <c r="AD42" i="3"/>
  <c r="AC42" i="3"/>
  <c r="AB42" i="3"/>
  <c r="AB43" i="3" s="1"/>
  <c r="AA42" i="3"/>
  <c r="AA43" i="3" s="1"/>
  <c r="Z42" i="3"/>
  <c r="Z43" i="3" s="1"/>
  <c r="Y42" i="3"/>
  <c r="Y43" i="3" s="1"/>
  <c r="X42" i="3"/>
  <c r="X43" i="3" s="1"/>
  <c r="W42" i="3"/>
  <c r="V42" i="3"/>
  <c r="U42" i="3"/>
  <c r="T42" i="3"/>
  <c r="T43" i="3" s="1"/>
  <c r="S42" i="3"/>
  <c r="S43" i="3" s="1"/>
  <c r="R42" i="3"/>
  <c r="R43" i="3" s="1"/>
  <c r="Q42" i="3"/>
  <c r="Q43" i="3" s="1"/>
  <c r="P42" i="3"/>
  <c r="P43" i="3" s="1"/>
  <c r="O42" i="3"/>
  <c r="N42" i="3"/>
  <c r="N43" i="3" s="1"/>
  <c r="M42" i="3"/>
  <c r="G42" i="3"/>
  <c r="F42" i="3"/>
  <c r="E42" i="3"/>
  <c r="D42" i="3"/>
  <c r="D43" i="3" s="1"/>
  <c r="C42" i="3"/>
  <c r="C43" i="3" s="1"/>
  <c r="B42" i="3"/>
  <c r="B43" i="3" s="1"/>
  <c r="D38" i="3"/>
  <c r="C38" i="3"/>
  <c r="C36" i="3"/>
  <c r="I23" i="3"/>
  <c r="B23" i="3"/>
  <c r="B22" i="3"/>
  <c r="I19" i="3"/>
  <c r="I22" i="3" s="1"/>
  <c r="M18" i="3"/>
  <c r="N18" i="3" s="1"/>
  <c r="K18" i="3"/>
  <c r="L18" i="3" s="1"/>
  <c r="J18" i="3"/>
  <c r="J42" i="3"/>
  <c r="I42" i="3"/>
  <c r="N7" i="3"/>
  <c r="M7" i="3"/>
  <c r="M13" i="3" s="1"/>
  <c r="L7" i="3"/>
  <c r="L13" i="3" s="1"/>
  <c r="K7" i="3"/>
  <c r="J7" i="3"/>
  <c r="J13" i="3" s="1"/>
  <c r="H7" i="3"/>
  <c r="J11" i="3" s="1"/>
  <c r="G7" i="3"/>
  <c r="G22" i="3" s="1"/>
  <c r="F7" i="3"/>
  <c r="F22" i="3" s="1"/>
  <c r="E7" i="3"/>
  <c r="E22" i="3" s="1"/>
  <c r="D7" i="3"/>
  <c r="D22" i="3" s="1"/>
  <c r="C7" i="3"/>
  <c r="C22" i="3" s="1"/>
  <c r="C23" i="3" s="1"/>
  <c r="C4" i="3"/>
  <c r="D4" i="3" s="1"/>
  <c r="E4" i="3" s="1"/>
  <c r="F4" i="3" s="1"/>
  <c r="G4" i="3" s="1"/>
  <c r="H4" i="3" s="1"/>
  <c r="J4" i="3" s="1"/>
  <c r="K4" i="3" s="1"/>
  <c r="L4" i="3" s="1"/>
  <c r="M4" i="3" s="1"/>
  <c r="N4" i="3" s="1"/>
  <c r="H42" i="2"/>
  <c r="H44" i="2"/>
  <c r="I45" i="2" s="1"/>
  <c r="J46" i="2" s="1"/>
  <c r="K47" i="2" s="1"/>
  <c r="L48" i="2" s="1"/>
  <c r="M49" i="2" s="1"/>
  <c r="N50" i="2" s="1"/>
  <c r="O51" i="2" s="1"/>
  <c r="P52" i="2" s="1"/>
  <c r="Q53" i="2" s="1"/>
  <c r="R54" i="2" s="1"/>
  <c r="S55" i="2" s="1"/>
  <c r="T56" i="2" s="1"/>
  <c r="U57" i="2" s="1"/>
  <c r="V58" i="2" s="1"/>
  <c r="W59" i="2" s="1"/>
  <c r="X60" i="2" s="1"/>
  <c r="Y61" i="2" s="1"/>
  <c r="Z62" i="2" s="1"/>
  <c r="AA63" i="2" s="1"/>
  <c r="AB64" i="2" s="1"/>
  <c r="G43" i="2"/>
  <c r="F43" i="2"/>
  <c r="AF42" i="2"/>
  <c r="AF43" i="2" s="1"/>
  <c r="AE42" i="2"/>
  <c r="AE43" i="2" s="1"/>
  <c r="AD42" i="2"/>
  <c r="AE44" i="2" s="1"/>
  <c r="AF45" i="2" s="1"/>
  <c r="AC42" i="2"/>
  <c r="AB42" i="2"/>
  <c r="AA42" i="2"/>
  <c r="Z42" i="2"/>
  <c r="Z43" i="2" s="1"/>
  <c r="Y42" i="2"/>
  <c r="Y43" i="2" s="1"/>
  <c r="X42" i="2"/>
  <c r="Y44" i="2" s="1"/>
  <c r="Z45" i="2" s="1"/>
  <c r="AA46" i="2" s="1"/>
  <c r="AB47" i="2" s="1"/>
  <c r="AC48" i="2" s="1"/>
  <c r="AD49" i="2" s="1"/>
  <c r="AE50" i="2" s="1"/>
  <c r="AF51" i="2" s="1"/>
  <c r="W42" i="2"/>
  <c r="X44" i="2" s="1"/>
  <c r="Y45" i="2" s="1"/>
  <c r="Z46" i="2" s="1"/>
  <c r="V42" i="2"/>
  <c r="W44" i="2" s="1"/>
  <c r="X45" i="2" s="1"/>
  <c r="Y46" i="2" s="1"/>
  <c r="Z47" i="2" s="1"/>
  <c r="AA48" i="2" s="1"/>
  <c r="AB49" i="2" s="1"/>
  <c r="AC50" i="2" s="1"/>
  <c r="AD51" i="2" s="1"/>
  <c r="AE52" i="2" s="1"/>
  <c r="AF53" i="2" s="1"/>
  <c r="U42" i="2"/>
  <c r="T42" i="2"/>
  <c r="S42" i="2"/>
  <c r="R42" i="2"/>
  <c r="R43" i="2" s="1"/>
  <c r="Q42" i="2"/>
  <c r="Q43" i="2" s="1"/>
  <c r="P42" i="2"/>
  <c r="Q44" i="2" s="1"/>
  <c r="R45" i="2" s="1"/>
  <c r="S46" i="2" s="1"/>
  <c r="T47" i="2" s="1"/>
  <c r="U48" i="2" s="1"/>
  <c r="V49" i="2" s="1"/>
  <c r="W50" i="2" s="1"/>
  <c r="X51" i="2" s="1"/>
  <c r="Y52" i="2" s="1"/>
  <c r="Z53" i="2" s="1"/>
  <c r="AA54" i="2" s="1"/>
  <c r="AB55" i="2" s="1"/>
  <c r="AC56" i="2" s="1"/>
  <c r="AD57" i="2" s="1"/>
  <c r="AE58" i="2" s="1"/>
  <c r="AF59" i="2" s="1"/>
  <c r="O42" i="2"/>
  <c r="O43" i="2" s="1"/>
  <c r="N42" i="2"/>
  <c r="O44" i="2" s="1"/>
  <c r="P45" i="2" s="1"/>
  <c r="Q46" i="2" s="1"/>
  <c r="R47" i="2" s="1"/>
  <c r="S48" i="2" s="1"/>
  <c r="T49" i="2" s="1"/>
  <c r="U50" i="2" s="1"/>
  <c r="V51" i="2" s="1"/>
  <c r="W52" i="2" s="1"/>
  <c r="X53" i="2" s="1"/>
  <c r="Y54" i="2" s="1"/>
  <c r="Z55" i="2" s="1"/>
  <c r="AA56" i="2" s="1"/>
  <c r="AB57" i="2" s="1"/>
  <c r="AC58" i="2" s="1"/>
  <c r="AD59" i="2" s="1"/>
  <c r="AE60" i="2" s="1"/>
  <c r="AF61" i="2" s="1"/>
  <c r="M42" i="2"/>
  <c r="N44" i="2" s="1"/>
  <c r="O45" i="2" s="1"/>
  <c r="P46" i="2" s="1"/>
  <c r="Q47" i="2" s="1"/>
  <c r="R48" i="2" s="1"/>
  <c r="S49" i="2" s="1"/>
  <c r="T50" i="2" s="1"/>
  <c r="U51" i="2" s="1"/>
  <c r="V52" i="2" s="1"/>
  <c r="W53" i="2" s="1"/>
  <c r="X54" i="2" s="1"/>
  <c r="Y55" i="2" s="1"/>
  <c r="Z56" i="2" s="1"/>
  <c r="AA57" i="2" s="1"/>
  <c r="AB58" i="2" s="1"/>
  <c r="AC59" i="2" s="1"/>
  <c r="AD60" i="2" s="1"/>
  <c r="AE61" i="2" s="1"/>
  <c r="AF62" i="2" s="1"/>
  <c r="G42" i="2"/>
  <c r="F42" i="2"/>
  <c r="G44" i="2" s="1"/>
  <c r="H45" i="2" s="1"/>
  <c r="I46" i="2" s="1"/>
  <c r="J47" i="2" s="1"/>
  <c r="E42" i="2"/>
  <c r="F44" i="2" s="1"/>
  <c r="G45" i="2" s="1"/>
  <c r="H46" i="2" s="1"/>
  <c r="I47" i="2" s="1"/>
  <c r="J48" i="2" s="1"/>
  <c r="K49" i="2" s="1"/>
  <c r="L50" i="2" s="1"/>
  <c r="M51" i="2" s="1"/>
  <c r="N52" i="2" s="1"/>
  <c r="O53" i="2" s="1"/>
  <c r="P54" i="2" s="1"/>
  <c r="Q55" i="2" s="1"/>
  <c r="R56" i="2" s="1"/>
  <c r="S57" i="2" s="1"/>
  <c r="T58" i="2" s="1"/>
  <c r="U59" i="2" s="1"/>
  <c r="V60" i="2" s="1"/>
  <c r="W61" i="2" s="1"/>
  <c r="X62" i="2" s="1"/>
  <c r="Y63" i="2" s="1"/>
  <c r="Z64" i="2" s="1"/>
  <c r="D42" i="2"/>
  <c r="E44" i="2" s="1"/>
  <c r="F45" i="2" s="1"/>
  <c r="G46" i="2" s="1"/>
  <c r="H47" i="2" s="1"/>
  <c r="I48" i="2" s="1"/>
  <c r="J49" i="2" s="1"/>
  <c r="K50" i="2" s="1"/>
  <c r="L51" i="2" s="1"/>
  <c r="M52" i="2" s="1"/>
  <c r="N53" i="2" s="1"/>
  <c r="O54" i="2" s="1"/>
  <c r="P55" i="2" s="1"/>
  <c r="Q56" i="2" s="1"/>
  <c r="R57" i="2" s="1"/>
  <c r="S58" i="2" s="1"/>
  <c r="T59" i="2" s="1"/>
  <c r="U60" i="2" s="1"/>
  <c r="V61" i="2" s="1"/>
  <c r="W62" i="2" s="1"/>
  <c r="X63" i="2" s="1"/>
  <c r="Y64" i="2" s="1"/>
  <c r="C42" i="2"/>
  <c r="B42" i="2"/>
  <c r="B43" i="2" s="1"/>
  <c r="B39" i="2"/>
  <c r="C38" i="2"/>
  <c r="C36" i="2"/>
  <c r="B35" i="2"/>
  <c r="B22" i="2"/>
  <c r="B23" i="2" s="1"/>
  <c r="I19" i="2"/>
  <c r="J18" i="2"/>
  <c r="K18" i="2" s="1"/>
  <c r="L18" i="2" s="1"/>
  <c r="M18" i="2" s="1"/>
  <c r="N18" i="2" s="1"/>
  <c r="N7" i="2"/>
  <c r="N13" i="2" s="1"/>
  <c r="M7" i="2"/>
  <c r="M13" i="2" s="1"/>
  <c r="L7" i="2"/>
  <c r="L13" i="2" s="1"/>
  <c r="K7" i="2"/>
  <c r="K12" i="2" s="1"/>
  <c r="J7" i="2"/>
  <c r="H7" i="2"/>
  <c r="H22" i="2" s="1"/>
  <c r="G7" i="2"/>
  <c r="G22" i="2" s="1"/>
  <c r="F7" i="2"/>
  <c r="F22" i="2" s="1"/>
  <c r="E7" i="2"/>
  <c r="E22" i="2" s="1"/>
  <c r="D7" i="2"/>
  <c r="D22" i="2" s="1"/>
  <c r="C7" i="2"/>
  <c r="C22" i="2" s="1"/>
  <c r="C23" i="2" s="1"/>
  <c r="C4" i="2"/>
  <c r="D4" i="2" s="1"/>
  <c r="E4" i="2" s="1"/>
  <c r="F4" i="2" s="1"/>
  <c r="AA49" i="7" l="1"/>
  <c r="X50" i="7"/>
  <c r="P11" i="7"/>
  <c r="U49" i="7"/>
  <c r="I38" i="7"/>
  <c r="H35" i="7"/>
  <c r="Q51" i="7"/>
  <c r="K49" i="7"/>
  <c r="J39" i="7"/>
  <c r="I49" i="5"/>
  <c r="I38" i="5"/>
  <c r="J12" i="3"/>
  <c r="P4" i="3"/>
  <c r="Q4" i="3" s="1"/>
  <c r="R4" i="3" s="1"/>
  <c r="S4" i="3" s="1"/>
  <c r="T4" i="3" s="1"/>
  <c r="O4" i="3"/>
  <c r="D39" i="3"/>
  <c r="K11" i="3"/>
  <c r="L11" i="3" s="1"/>
  <c r="M11" i="3" s="1"/>
  <c r="N11" i="3" s="1"/>
  <c r="G44" i="3"/>
  <c r="H45" i="3" s="1"/>
  <c r="I46" i="3" s="1"/>
  <c r="J47" i="3" s="1"/>
  <c r="K48" i="3" s="1"/>
  <c r="L49" i="3" s="1"/>
  <c r="M50" i="3" s="1"/>
  <c r="N51" i="3" s="1"/>
  <c r="O52" i="3" s="1"/>
  <c r="P53" i="3" s="1"/>
  <c r="Q54" i="3" s="1"/>
  <c r="R55" i="3" s="1"/>
  <c r="S56" i="3" s="1"/>
  <c r="T57" i="3" s="1"/>
  <c r="U58" i="3" s="1"/>
  <c r="V59" i="3" s="1"/>
  <c r="W60" i="3" s="1"/>
  <c r="X61" i="3" s="1"/>
  <c r="Y62" i="3" s="1"/>
  <c r="Z63" i="3" s="1"/>
  <c r="AA64" i="3" s="1"/>
  <c r="L12" i="3"/>
  <c r="I43" i="3"/>
  <c r="J44" i="3"/>
  <c r="K45" i="3" s="1"/>
  <c r="L46" i="3" s="1"/>
  <c r="M47" i="3" s="1"/>
  <c r="N48" i="3" s="1"/>
  <c r="O49" i="3" s="1"/>
  <c r="P50" i="3" s="1"/>
  <c r="Q51" i="3" s="1"/>
  <c r="R52" i="3" s="1"/>
  <c r="S53" i="3" s="1"/>
  <c r="T54" i="3" s="1"/>
  <c r="U55" i="3" s="1"/>
  <c r="V56" i="3" s="1"/>
  <c r="W57" i="3" s="1"/>
  <c r="X58" i="3" s="1"/>
  <c r="Y59" i="3" s="1"/>
  <c r="Z60" i="3" s="1"/>
  <c r="AA61" i="3" s="1"/>
  <c r="AB62" i="3" s="1"/>
  <c r="AC63" i="3" s="1"/>
  <c r="AD64" i="3" s="1"/>
  <c r="O44" i="3"/>
  <c r="P45" i="3" s="1"/>
  <c r="Q46" i="3" s="1"/>
  <c r="R47" i="3" s="1"/>
  <c r="S48" i="3" s="1"/>
  <c r="T49" i="3" s="1"/>
  <c r="U50" i="3" s="1"/>
  <c r="V51" i="3" s="1"/>
  <c r="W52" i="3" s="1"/>
  <c r="X53" i="3" s="1"/>
  <c r="Y54" i="3" s="1"/>
  <c r="Z55" i="3" s="1"/>
  <c r="AA56" i="3" s="1"/>
  <c r="AB57" i="3" s="1"/>
  <c r="AC58" i="3" s="1"/>
  <c r="AD59" i="3" s="1"/>
  <c r="AE60" i="3" s="1"/>
  <c r="AF61" i="3" s="1"/>
  <c r="W44" i="3"/>
  <c r="X45" i="3" s="1"/>
  <c r="Y46" i="3" s="1"/>
  <c r="Z47" i="3" s="1"/>
  <c r="AA48" i="3" s="1"/>
  <c r="AB49" i="3" s="1"/>
  <c r="AC50" i="3" s="1"/>
  <c r="AD51" i="3" s="1"/>
  <c r="AE52" i="3" s="1"/>
  <c r="AF53" i="3" s="1"/>
  <c r="AE44" i="3"/>
  <c r="AF45" i="3" s="1"/>
  <c r="K13" i="3"/>
  <c r="K12" i="3"/>
  <c r="D23" i="3"/>
  <c r="J43" i="3"/>
  <c r="K44" i="3"/>
  <c r="L45" i="3" s="1"/>
  <c r="M46" i="3" s="1"/>
  <c r="N47" i="3" s="1"/>
  <c r="O48" i="3" s="1"/>
  <c r="P49" i="3" s="1"/>
  <c r="Q50" i="3" s="1"/>
  <c r="R51" i="3" s="1"/>
  <c r="S52" i="3" s="1"/>
  <c r="T53" i="3" s="1"/>
  <c r="U54" i="3" s="1"/>
  <c r="V55" i="3" s="1"/>
  <c r="W56" i="3" s="1"/>
  <c r="X57" i="3" s="1"/>
  <c r="Y58" i="3" s="1"/>
  <c r="Z59" i="3" s="1"/>
  <c r="AA60" i="3" s="1"/>
  <c r="AB61" i="3" s="1"/>
  <c r="AC62" i="3" s="1"/>
  <c r="AD63" i="3" s="1"/>
  <c r="AE64" i="3" s="1"/>
  <c r="B39" i="3"/>
  <c r="B35" i="3" s="1"/>
  <c r="AD43" i="3"/>
  <c r="E23" i="3"/>
  <c r="K43" i="3"/>
  <c r="L44" i="3"/>
  <c r="M45" i="3" s="1"/>
  <c r="N46" i="3" s="1"/>
  <c r="O47" i="3" s="1"/>
  <c r="P48" i="3" s="1"/>
  <c r="Q49" i="3" s="1"/>
  <c r="R50" i="3" s="1"/>
  <c r="S51" i="3" s="1"/>
  <c r="T52" i="3" s="1"/>
  <c r="U53" i="3" s="1"/>
  <c r="V54" i="3" s="1"/>
  <c r="W55" i="3" s="1"/>
  <c r="X56" i="3" s="1"/>
  <c r="Y57" i="3" s="1"/>
  <c r="Z58" i="3" s="1"/>
  <c r="AA59" i="3" s="1"/>
  <c r="AB60" i="3" s="1"/>
  <c r="AC61" i="3" s="1"/>
  <c r="AD62" i="3" s="1"/>
  <c r="AE63" i="3" s="1"/>
  <c r="AF64" i="3" s="1"/>
  <c r="F23" i="3"/>
  <c r="E38" i="3"/>
  <c r="D35" i="3"/>
  <c r="AC43" i="3"/>
  <c r="AD44" i="3"/>
  <c r="AE45" i="3" s="1"/>
  <c r="AF46" i="3" s="1"/>
  <c r="G23" i="3"/>
  <c r="F43" i="3"/>
  <c r="AB65" i="3" s="1"/>
  <c r="H43" i="3"/>
  <c r="M43" i="3"/>
  <c r="N44" i="3"/>
  <c r="O45" i="3" s="1"/>
  <c r="P46" i="3" s="1"/>
  <c r="Q47" i="3" s="1"/>
  <c r="R48" i="3" s="1"/>
  <c r="S49" i="3" s="1"/>
  <c r="T50" i="3" s="1"/>
  <c r="U51" i="3" s="1"/>
  <c r="V52" i="3" s="1"/>
  <c r="W53" i="3" s="1"/>
  <c r="X54" i="3" s="1"/>
  <c r="Y55" i="3" s="1"/>
  <c r="Z56" i="3" s="1"/>
  <c r="AA57" i="3" s="1"/>
  <c r="AB58" i="3" s="1"/>
  <c r="AC59" i="3" s="1"/>
  <c r="AD60" i="3" s="1"/>
  <c r="AE61" i="3" s="1"/>
  <c r="AF62" i="3" s="1"/>
  <c r="U43" i="3"/>
  <c r="V44" i="3"/>
  <c r="W45" i="3" s="1"/>
  <c r="X46" i="3" s="1"/>
  <c r="Y47" i="3" s="1"/>
  <c r="Z48" i="3" s="1"/>
  <c r="AA49" i="3" s="1"/>
  <c r="AB50" i="3" s="1"/>
  <c r="AC51" i="3" s="1"/>
  <c r="AD52" i="3" s="1"/>
  <c r="AE53" i="3" s="1"/>
  <c r="AF54" i="3" s="1"/>
  <c r="L43" i="3"/>
  <c r="M44" i="3"/>
  <c r="N45" i="3" s="1"/>
  <c r="O46" i="3" s="1"/>
  <c r="P47" i="3" s="1"/>
  <c r="Q48" i="3" s="1"/>
  <c r="R49" i="3" s="1"/>
  <c r="S50" i="3" s="1"/>
  <c r="T51" i="3" s="1"/>
  <c r="U52" i="3" s="1"/>
  <c r="V53" i="3" s="1"/>
  <c r="W54" i="3" s="1"/>
  <c r="X55" i="3" s="1"/>
  <c r="Y56" i="3" s="1"/>
  <c r="Z57" i="3" s="1"/>
  <c r="AA58" i="3" s="1"/>
  <c r="AB59" i="3" s="1"/>
  <c r="AC60" i="3" s="1"/>
  <c r="AD61" i="3" s="1"/>
  <c r="AE62" i="3" s="1"/>
  <c r="AF63" i="3" s="1"/>
  <c r="E43" i="3"/>
  <c r="F44" i="3"/>
  <c r="G45" i="3" s="1"/>
  <c r="H46" i="3" s="1"/>
  <c r="I47" i="3" s="1"/>
  <c r="J48" i="3" s="1"/>
  <c r="K49" i="3" s="1"/>
  <c r="L50" i="3" s="1"/>
  <c r="M51" i="3" s="1"/>
  <c r="N52" i="3" s="1"/>
  <c r="O53" i="3" s="1"/>
  <c r="P54" i="3" s="1"/>
  <c r="Q55" i="3" s="1"/>
  <c r="R56" i="3" s="1"/>
  <c r="S57" i="3" s="1"/>
  <c r="T58" i="3" s="1"/>
  <c r="U59" i="3" s="1"/>
  <c r="V60" i="3" s="1"/>
  <c r="W61" i="3" s="1"/>
  <c r="X62" i="3" s="1"/>
  <c r="Y63" i="3" s="1"/>
  <c r="Z64" i="3" s="1"/>
  <c r="AC65" i="3"/>
  <c r="I44" i="3"/>
  <c r="J45" i="3" s="1"/>
  <c r="K46" i="3" s="1"/>
  <c r="L47" i="3" s="1"/>
  <c r="M48" i="3" s="1"/>
  <c r="N49" i="3" s="1"/>
  <c r="O50" i="3" s="1"/>
  <c r="P51" i="3" s="1"/>
  <c r="Q52" i="3" s="1"/>
  <c r="R53" i="3" s="1"/>
  <c r="S54" i="3" s="1"/>
  <c r="T55" i="3" s="1"/>
  <c r="U56" i="3" s="1"/>
  <c r="V57" i="3" s="1"/>
  <c r="W58" i="3" s="1"/>
  <c r="X59" i="3" s="1"/>
  <c r="Y60" i="3" s="1"/>
  <c r="Z61" i="3" s="1"/>
  <c r="AA62" i="3" s="1"/>
  <c r="AB63" i="3" s="1"/>
  <c r="AC64" i="3" s="1"/>
  <c r="Y65" i="3"/>
  <c r="N13" i="3"/>
  <c r="H22" i="3"/>
  <c r="H23" i="3" s="1"/>
  <c r="R44" i="3"/>
  <c r="S45" i="3" s="1"/>
  <c r="T46" i="3" s="1"/>
  <c r="U47" i="3" s="1"/>
  <c r="V48" i="3" s="1"/>
  <c r="W49" i="3" s="1"/>
  <c r="X50" i="3" s="1"/>
  <c r="Y51" i="3" s="1"/>
  <c r="Z52" i="3" s="1"/>
  <c r="AA53" i="3" s="1"/>
  <c r="AB54" i="3" s="1"/>
  <c r="AC55" i="3" s="1"/>
  <c r="AD56" i="3" s="1"/>
  <c r="AE57" i="3" s="1"/>
  <c r="AF58" i="3" s="1"/>
  <c r="Z44" i="3"/>
  <c r="AA45" i="3" s="1"/>
  <c r="AB46" i="3" s="1"/>
  <c r="AC47" i="3" s="1"/>
  <c r="AD48" i="3" s="1"/>
  <c r="AE49" i="3" s="1"/>
  <c r="AF50" i="3" s="1"/>
  <c r="C44" i="3"/>
  <c r="D45" i="3" s="1"/>
  <c r="E46" i="3" s="1"/>
  <c r="F47" i="3" s="1"/>
  <c r="G48" i="3" s="1"/>
  <c r="H49" i="3" s="1"/>
  <c r="I50" i="3" s="1"/>
  <c r="J51" i="3" s="1"/>
  <c r="K52" i="3" s="1"/>
  <c r="L53" i="3" s="1"/>
  <c r="M54" i="3" s="1"/>
  <c r="N55" i="3" s="1"/>
  <c r="O56" i="3" s="1"/>
  <c r="P57" i="3" s="1"/>
  <c r="Q58" i="3" s="1"/>
  <c r="R59" i="3" s="1"/>
  <c r="S60" i="3" s="1"/>
  <c r="T61" i="3" s="1"/>
  <c r="U62" i="3" s="1"/>
  <c r="V63" i="3" s="1"/>
  <c r="W64" i="3" s="1"/>
  <c r="X65" i="3" s="1"/>
  <c r="S44" i="3"/>
  <c r="T45" i="3" s="1"/>
  <c r="U46" i="3" s="1"/>
  <c r="V47" i="3" s="1"/>
  <c r="W48" i="3" s="1"/>
  <c r="X49" i="3" s="1"/>
  <c r="Y50" i="3" s="1"/>
  <c r="Z51" i="3" s="1"/>
  <c r="AA52" i="3" s="1"/>
  <c r="AB53" i="3" s="1"/>
  <c r="AC54" i="3" s="1"/>
  <c r="AD55" i="3" s="1"/>
  <c r="AE56" i="3" s="1"/>
  <c r="AF57" i="3" s="1"/>
  <c r="AA44" i="3"/>
  <c r="AB45" i="3" s="1"/>
  <c r="AC46" i="3" s="1"/>
  <c r="AD47" i="3" s="1"/>
  <c r="AE48" i="3" s="1"/>
  <c r="AF49" i="3" s="1"/>
  <c r="M12" i="3"/>
  <c r="D44" i="3"/>
  <c r="E45" i="3" s="1"/>
  <c r="F46" i="3" s="1"/>
  <c r="G47" i="3" s="1"/>
  <c r="H48" i="3" s="1"/>
  <c r="I49" i="3" s="1"/>
  <c r="J50" i="3" s="1"/>
  <c r="K51" i="3" s="1"/>
  <c r="L52" i="3" s="1"/>
  <c r="M53" i="3" s="1"/>
  <c r="N54" i="3" s="1"/>
  <c r="O55" i="3" s="1"/>
  <c r="P56" i="3" s="1"/>
  <c r="Q57" i="3" s="1"/>
  <c r="R58" i="3" s="1"/>
  <c r="S59" i="3" s="1"/>
  <c r="T60" i="3" s="1"/>
  <c r="U61" i="3" s="1"/>
  <c r="V62" i="3" s="1"/>
  <c r="W63" i="3" s="1"/>
  <c r="X64" i="3" s="1"/>
  <c r="T44" i="3"/>
  <c r="U45" i="3" s="1"/>
  <c r="V46" i="3" s="1"/>
  <c r="W47" i="3" s="1"/>
  <c r="X48" i="3" s="1"/>
  <c r="Y49" i="3" s="1"/>
  <c r="Z50" i="3" s="1"/>
  <c r="AA51" i="3" s="1"/>
  <c r="AB52" i="3" s="1"/>
  <c r="AC53" i="3" s="1"/>
  <c r="AD54" i="3" s="1"/>
  <c r="AE55" i="3" s="1"/>
  <c r="AF56" i="3" s="1"/>
  <c r="AB44" i="3"/>
  <c r="AC45" i="3" s="1"/>
  <c r="AD46" i="3" s="1"/>
  <c r="AE47" i="3" s="1"/>
  <c r="AF48" i="3" s="1"/>
  <c r="N12" i="3"/>
  <c r="E44" i="3"/>
  <c r="F45" i="3" s="1"/>
  <c r="G46" i="3" s="1"/>
  <c r="H47" i="3" s="1"/>
  <c r="I48" i="3" s="1"/>
  <c r="J49" i="3" s="1"/>
  <c r="K50" i="3" s="1"/>
  <c r="L51" i="3" s="1"/>
  <c r="M52" i="3" s="1"/>
  <c r="N53" i="3" s="1"/>
  <c r="O54" i="3" s="1"/>
  <c r="P55" i="3" s="1"/>
  <c r="Q56" i="3" s="1"/>
  <c r="R57" i="3" s="1"/>
  <c r="S58" i="3" s="1"/>
  <c r="T59" i="3" s="1"/>
  <c r="U60" i="3" s="1"/>
  <c r="V61" i="3" s="1"/>
  <c r="W62" i="3" s="1"/>
  <c r="X63" i="3" s="1"/>
  <c r="Y64" i="3" s="1"/>
  <c r="Z65" i="3" s="1"/>
  <c r="U44" i="3"/>
  <c r="V45" i="3" s="1"/>
  <c r="W46" i="3" s="1"/>
  <c r="X47" i="3" s="1"/>
  <c r="Y48" i="3" s="1"/>
  <c r="Z49" i="3" s="1"/>
  <c r="AA50" i="3" s="1"/>
  <c r="AB51" i="3" s="1"/>
  <c r="AC52" i="3" s="1"/>
  <c r="AD53" i="3" s="1"/>
  <c r="AE54" i="3" s="1"/>
  <c r="AF55" i="3" s="1"/>
  <c r="AC44" i="3"/>
  <c r="AD45" i="3" s="1"/>
  <c r="AE46" i="3" s="1"/>
  <c r="AF47" i="3" s="1"/>
  <c r="N12" i="2"/>
  <c r="I42" i="2"/>
  <c r="W43" i="2"/>
  <c r="J42" i="2"/>
  <c r="K42" i="2"/>
  <c r="L42" i="2"/>
  <c r="P43" i="2"/>
  <c r="P44" i="2"/>
  <c r="Q45" i="2" s="1"/>
  <c r="R46" i="2" s="1"/>
  <c r="S47" i="2" s="1"/>
  <c r="T48" i="2" s="1"/>
  <c r="U49" i="2" s="1"/>
  <c r="V50" i="2" s="1"/>
  <c r="W51" i="2" s="1"/>
  <c r="X52" i="2" s="1"/>
  <c r="Y53" i="2" s="1"/>
  <c r="Z54" i="2" s="1"/>
  <c r="AA55" i="2" s="1"/>
  <c r="AB56" i="2" s="1"/>
  <c r="AC57" i="2" s="1"/>
  <c r="AD58" i="2" s="1"/>
  <c r="AE59" i="2" s="1"/>
  <c r="AF60" i="2" s="1"/>
  <c r="R44" i="2"/>
  <c r="N43" i="2"/>
  <c r="X43" i="2"/>
  <c r="AD43" i="2"/>
  <c r="Z44" i="2"/>
  <c r="AA45" i="2" s="1"/>
  <c r="AB46" i="2" s="1"/>
  <c r="AC47" i="2" s="1"/>
  <c r="AD48" i="2" s="1"/>
  <c r="AE49" i="2" s="1"/>
  <c r="AF50" i="2" s="1"/>
  <c r="H43" i="2"/>
  <c r="I44" i="2"/>
  <c r="J45" i="2" s="1"/>
  <c r="K46" i="2" s="1"/>
  <c r="L47" i="2" s="1"/>
  <c r="M48" i="2" s="1"/>
  <c r="N49" i="2" s="1"/>
  <c r="O50" i="2" s="1"/>
  <c r="P51" i="2" s="1"/>
  <c r="Q52" i="2" s="1"/>
  <c r="R53" i="2" s="1"/>
  <c r="S54" i="2" s="1"/>
  <c r="T55" i="2" s="1"/>
  <c r="U56" i="2" s="1"/>
  <c r="V57" i="2" s="1"/>
  <c r="W58" i="2" s="1"/>
  <c r="X59" i="2" s="1"/>
  <c r="Y60" i="2" s="1"/>
  <c r="Z61" i="2" s="1"/>
  <c r="AA62" i="2" s="1"/>
  <c r="AB63" i="2" s="1"/>
  <c r="AC64" i="2" s="1"/>
  <c r="G23" i="2"/>
  <c r="K48" i="2"/>
  <c r="L49" i="2" s="1"/>
  <c r="M50" i="2" s="1"/>
  <c r="N51" i="2" s="1"/>
  <c r="O52" i="2" s="1"/>
  <c r="P53" i="2" s="1"/>
  <c r="Q54" i="2" s="1"/>
  <c r="R55" i="2" s="1"/>
  <c r="S56" i="2" s="1"/>
  <c r="T57" i="2" s="1"/>
  <c r="U58" i="2" s="1"/>
  <c r="V59" i="2" s="1"/>
  <c r="W60" i="2" s="1"/>
  <c r="X61" i="2" s="1"/>
  <c r="Y62" i="2" s="1"/>
  <c r="Z63" i="2" s="1"/>
  <c r="AA64" i="2" s="1"/>
  <c r="AA47" i="2"/>
  <c r="AB48" i="2" s="1"/>
  <c r="AC49" i="2" s="1"/>
  <c r="AD50" i="2" s="1"/>
  <c r="AE51" i="2" s="1"/>
  <c r="AF52" i="2" s="1"/>
  <c r="F23" i="2"/>
  <c r="G4" i="2"/>
  <c r="H4" i="2" s="1"/>
  <c r="J4" i="2" s="1"/>
  <c r="K4" i="2" s="1"/>
  <c r="L4" i="2" s="1"/>
  <c r="M4" i="2" s="1"/>
  <c r="N4" i="2" s="1"/>
  <c r="D23" i="2"/>
  <c r="E23" i="2"/>
  <c r="AC65" i="2"/>
  <c r="D38" i="2"/>
  <c r="J11" i="2"/>
  <c r="K11" i="2" s="1"/>
  <c r="M43" i="2"/>
  <c r="U43" i="2"/>
  <c r="V44" i="2"/>
  <c r="W45" i="2" s="1"/>
  <c r="X46" i="2" s="1"/>
  <c r="Y47" i="2" s="1"/>
  <c r="Z48" i="2" s="1"/>
  <c r="AA49" i="2" s="1"/>
  <c r="AB50" i="2" s="1"/>
  <c r="AC51" i="2" s="1"/>
  <c r="AD52" i="2" s="1"/>
  <c r="AE53" i="2" s="1"/>
  <c r="AF54" i="2" s="1"/>
  <c r="AC43" i="2"/>
  <c r="AD44" i="2"/>
  <c r="AE45" i="2" s="1"/>
  <c r="AF46" i="2" s="1"/>
  <c r="J12" i="2"/>
  <c r="G39" i="2"/>
  <c r="S45" i="2"/>
  <c r="T46" i="2" s="1"/>
  <c r="U47" i="2" s="1"/>
  <c r="V48" i="2" s="1"/>
  <c r="W49" i="2" s="1"/>
  <c r="X50" i="2" s="1"/>
  <c r="Y51" i="2" s="1"/>
  <c r="Z52" i="2" s="1"/>
  <c r="AA53" i="2" s="1"/>
  <c r="AB54" i="2" s="1"/>
  <c r="AC55" i="2" s="1"/>
  <c r="AD56" i="2" s="1"/>
  <c r="AE57" i="2" s="1"/>
  <c r="AF58" i="2" s="1"/>
  <c r="L12" i="2"/>
  <c r="K13" i="2"/>
  <c r="D43" i="2"/>
  <c r="Z65" i="2" s="1"/>
  <c r="AF44" i="2"/>
  <c r="T43" i="2"/>
  <c r="U44" i="2"/>
  <c r="V45" i="2" s="1"/>
  <c r="W46" i="2" s="1"/>
  <c r="X47" i="2" s="1"/>
  <c r="Y48" i="2" s="1"/>
  <c r="Z49" i="2" s="1"/>
  <c r="AA50" i="2" s="1"/>
  <c r="AB51" i="2" s="1"/>
  <c r="AC52" i="2" s="1"/>
  <c r="AD53" i="2" s="1"/>
  <c r="AE54" i="2" s="1"/>
  <c r="AF55" i="2" s="1"/>
  <c r="AB43" i="2"/>
  <c r="AC44" i="2"/>
  <c r="AD45" i="2" s="1"/>
  <c r="AE46" i="2" s="1"/>
  <c r="AF47" i="2" s="1"/>
  <c r="J13" i="2"/>
  <c r="M12" i="2"/>
  <c r="I22" i="2"/>
  <c r="I23" i="2" s="1"/>
  <c r="E43" i="2"/>
  <c r="AA65" i="2" s="1"/>
  <c r="V43" i="2"/>
  <c r="C43" i="2"/>
  <c r="C39" i="2" s="1"/>
  <c r="C35" i="2" s="1"/>
  <c r="D44" i="2"/>
  <c r="E45" i="2" s="1"/>
  <c r="F46" i="2" s="1"/>
  <c r="G47" i="2" s="1"/>
  <c r="H48" i="2" s="1"/>
  <c r="I49" i="2" s="1"/>
  <c r="J50" i="2" s="1"/>
  <c r="K51" i="2" s="1"/>
  <c r="L52" i="2" s="1"/>
  <c r="M53" i="2" s="1"/>
  <c r="N54" i="2" s="1"/>
  <c r="O55" i="2" s="1"/>
  <c r="P56" i="2" s="1"/>
  <c r="Q57" i="2" s="1"/>
  <c r="R58" i="2" s="1"/>
  <c r="S59" i="2" s="1"/>
  <c r="T60" i="2" s="1"/>
  <c r="U61" i="2" s="1"/>
  <c r="V62" i="2" s="1"/>
  <c r="W63" i="2" s="1"/>
  <c r="X64" i="2" s="1"/>
  <c r="S43" i="2"/>
  <c r="T44" i="2"/>
  <c r="U45" i="2" s="1"/>
  <c r="V46" i="2" s="1"/>
  <c r="W47" i="2" s="1"/>
  <c r="X48" i="2" s="1"/>
  <c r="Y49" i="2" s="1"/>
  <c r="Z50" i="2" s="1"/>
  <c r="AA51" i="2" s="1"/>
  <c r="AB52" i="2" s="1"/>
  <c r="AC53" i="2" s="1"/>
  <c r="AD54" i="2" s="1"/>
  <c r="AE55" i="2" s="1"/>
  <c r="AF56" i="2" s="1"/>
  <c r="AA43" i="2"/>
  <c r="AB44" i="2"/>
  <c r="AC45" i="2" s="1"/>
  <c r="AD46" i="2" s="1"/>
  <c r="AE47" i="2" s="1"/>
  <c r="AF48" i="2" s="1"/>
  <c r="AB65" i="2"/>
  <c r="C44" i="2"/>
  <c r="D45" i="2" s="1"/>
  <c r="E46" i="2" s="1"/>
  <c r="F47" i="2" s="1"/>
  <c r="G48" i="2" s="1"/>
  <c r="H49" i="2" s="1"/>
  <c r="I50" i="2" s="1"/>
  <c r="J51" i="2" s="1"/>
  <c r="K52" i="2" s="1"/>
  <c r="L53" i="2" s="1"/>
  <c r="M54" i="2" s="1"/>
  <c r="N55" i="2" s="1"/>
  <c r="O56" i="2" s="1"/>
  <c r="P57" i="2" s="1"/>
  <c r="Q58" i="2" s="1"/>
  <c r="R59" i="2" s="1"/>
  <c r="S60" i="2" s="1"/>
  <c r="T61" i="2" s="1"/>
  <c r="U62" i="2" s="1"/>
  <c r="V63" i="2" s="1"/>
  <c r="W64" i="2" s="1"/>
  <c r="X65" i="2" s="1"/>
  <c r="S44" i="2"/>
  <c r="T45" i="2" s="1"/>
  <c r="U46" i="2" s="1"/>
  <c r="V47" i="2" s="1"/>
  <c r="W48" i="2" s="1"/>
  <c r="X49" i="2" s="1"/>
  <c r="Y50" i="2" s="1"/>
  <c r="Z51" i="2" s="1"/>
  <c r="AA52" i="2" s="1"/>
  <c r="AB53" i="2" s="1"/>
  <c r="AC54" i="2" s="1"/>
  <c r="AD55" i="2" s="1"/>
  <c r="AE56" i="2" s="1"/>
  <c r="AF57" i="2" s="1"/>
  <c r="AA44" i="2"/>
  <c r="AB45" i="2" s="1"/>
  <c r="AC46" i="2" s="1"/>
  <c r="AD47" i="2" s="1"/>
  <c r="AE48" i="2" s="1"/>
  <c r="AF49" i="2" s="1"/>
  <c r="V50" i="7" l="1"/>
  <c r="L50" i="7"/>
  <c r="K39" i="7"/>
  <c r="Q11" i="7"/>
  <c r="R52" i="7"/>
  <c r="Y51" i="7"/>
  <c r="Z52" i="7" s="1"/>
  <c r="J16" i="7"/>
  <c r="J22" i="7" s="1"/>
  <c r="J23" i="7" s="1"/>
  <c r="I35" i="7"/>
  <c r="K16" i="7" s="1"/>
  <c r="K22" i="7" s="1"/>
  <c r="K23" i="7" s="1"/>
  <c r="J38" i="7"/>
  <c r="AB50" i="7"/>
  <c r="J38" i="5"/>
  <c r="J50" i="5"/>
  <c r="D26" i="3"/>
  <c r="M39" i="3"/>
  <c r="AC39" i="3"/>
  <c r="R39" i="3"/>
  <c r="U39" i="3"/>
  <c r="Q39" i="3"/>
  <c r="C39" i="3"/>
  <c r="C35" i="3" s="1"/>
  <c r="V39" i="3"/>
  <c r="AD65" i="3"/>
  <c r="AD39" i="3" s="1"/>
  <c r="H39" i="3"/>
  <c r="L39" i="3"/>
  <c r="U4" i="3"/>
  <c r="V4" i="3"/>
  <c r="W4" i="3" s="1"/>
  <c r="X4" i="3" s="1"/>
  <c r="Y4" i="3" s="1"/>
  <c r="Z4" i="3" s="1"/>
  <c r="G39" i="3"/>
  <c r="O39" i="3"/>
  <c r="AF65" i="3"/>
  <c r="AF39" i="3" s="1"/>
  <c r="W39" i="3"/>
  <c r="AE65" i="3"/>
  <c r="AE39" i="3" s="1"/>
  <c r="F39" i="3"/>
  <c r="AA65" i="3"/>
  <c r="AA39" i="3" s="1"/>
  <c r="E39" i="3"/>
  <c r="E35" i="3" s="1"/>
  <c r="F38" i="3"/>
  <c r="S39" i="3"/>
  <c r="X39" i="3"/>
  <c r="K39" i="3"/>
  <c r="J39" i="3"/>
  <c r="I39" i="3"/>
  <c r="AB39" i="3"/>
  <c r="N39" i="3"/>
  <c r="Z39" i="3"/>
  <c r="Y39" i="3"/>
  <c r="P39" i="3"/>
  <c r="T39" i="3"/>
  <c r="L43" i="2"/>
  <c r="M44" i="2"/>
  <c r="N45" i="2" s="1"/>
  <c r="O46" i="2" s="1"/>
  <c r="P47" i="2" s="1"/>
  <c r="Q48" i="2" s="1"/>
  <c r="R49" i="2" s="1"/>
  <c r="S50" i="2" s="1"/>
  <c r="T51" i="2" s="1"/>
  <c r="U52" i="2" s="1"/>
  <c r="V53" i="2" s="1"/>
  <c r="W54" i="2" s="1"/>
  <c r="X55" i="2" s="1"/>
  <c r="Y56" i="2" s="1"/>
  <c r="Z57" i="2" s="1"/>
  <c r="AA58" i="2" s="1"/>
  <c r="AB59" i="2" s="1"/>
  <c r="AC60" i="2" s="1"/>
  <c r="AD61" i="2" s="1"/>
  <c r="AE62" i="2" s="1"/>
  <c r="AF63" i="2" s="1"/>
  <c r="L44" i="2"/>
  <c r="M45" i="2" s="1"/>
  <c r="N46" i="2" s="1"/>
  <c r="O47" i="2" s="1"/>
  <c r="P48" i="2" s="1"/>
  <c r="Q49" i="2" s="1"/>
  <c r="R50" i="2" s="1"/>
  <c r="S51" i="2" s="1"/>
  <c r="T52" i="2" s="1"/>
  <c r="U53" i="2" s="1"/>
  <c r="V54" i="2" s="1"/>
  <c r="W55" i="2" s="1"/>
  <c r="X56" i="2" s="1"/>
  <c r="Y57" i="2" s="1"/>
  <c r="Z58" i="2" s="1"/>
  <c r="AA59" i="2" s="1"/>
  <c r="AB60" i="2" s="1"/>
  <c r="AC61" i="2" s="1"/>
  <c r="AD62" i="2" s="1"/>
  <c r="AE63" i="2" s="1"/>
  <c r="AF64" i="2" s="1"/>
  <c r="K43" i="2"/>
  <c r="J43" i="2"/>
  <c r="K44" i="2"/>
  <c r="L45" i="2" s="1"/>
  <c r="M46" i="2" s="1"/>
  <c r="N47" i="2" s="1"/>
  <c r="O48" i="2" s="1"/>
  <c r="P49" i="2" s="1"/>
  <c r="Q50" i="2" s="1"/>
  <c r="R51" i="2" s="1"/>
  <c r="S52" i="2" s="1"/>
  <c r="T53" i="2" s="1"/>
  <c r="U54" i="2" s="1"/>
  <c r="V55" i="2" s="1"/>
  <c r="W56" i="2" s="1"/>
  <c r="X57" i="2" s="1"/>
  <c r="Y58" i="2" s="1"/>
  <c r="Z59" i="2" s="1"/>
  <c r="AA60" i="2" s="1"/>
  <c r="AB61" i="2" s="1"/>
  <c r="AC62" i="2" s="1"/>
  <c r="AD63" i="2" s="1"/>
  <c r="AE64" i="2" s="1"/>
  <c r="I43" i="2"/>
  <c r="I39" i="2" s="1"/>
  <c r="J44" i="2"/>
  <c r="K45" i="2" s="1"/>
  <c r="L46" i="2" s="1"/>
  <c r="M47" i="2" s="1"/>
  <c r="N48" i="2" s="1"/>
  <c r="O49" i="2" s="1"/>
  <c r="P50" i="2" s="1"/>
  <c r="Q51" i="2" s="1"/>
  <c r="R52" i="2" s="1"/>
  <c r="S53" i="2" s="1"/>
  <c r="T54" i="2" s="1"/>
  <c r="U55" i="2" s="1"/>
  <c r="V56" i="2" s="1"/>
  <c r="W57" i="2" s="1"/>
  <c r="X58" i="2" s="1"/>
  <c r="Y59" i="2" s="1"/>
  <c r="Z60" i="2" s="1"/>
  <c r="AA61" i="2" s="1"/>
  <c r="AB62" i="2" s="1"/>
  <c r="AC63" i="2" s="1"/>
  <c r="AD64" i="2" s="1"/>
  <c r="AD65" i="2"/>
  <c r="Y65" i="2"/>
  <c r="D39" i="2"/>
  <c r="H23" i="2"/>
  <c r="D26" i="2" s="1"/>
  <c r="D35" i="2"/>
  <c r="E38" i="2"/>
  <c r="E39" i="2"/>
  <c r="H39" i="2"/>
  <c r="P4" i="2"/>
  <c r="Q4" i="2" s="1"/>
  <c r="R4" i="2" s="1"/>
  <c r="S4" i="2" s="1"/>
  <c r="T4" i="2" s="1"/>
  <c r="O4" i="2"/>
  <c r="F39" i="2"/>
  <c r="L11" i="2"/>
  <c r="W51" i="7" l="1"/>
  <c r="AA53" i="7"/>
  <c r="AC51" i="7"/>
  <c r="S53" i="7"/>
  <c r="K38" i="7"/>
  <c r="J35" i="7"/>
  <c r="L16" i="7" s="1"/>
  <c r="L22" i="7" s="1"/>
  <c r="L23" i="7" s="1"/>
  <c r="M51" i="7"/>
  <c r="L39" i="7"/>
  <c r="R11" i="7"/>
  <c r="K51" i="5"/>
  <c r="K38" i="5"/>
  <c r="AF65" i="2"/>
  <c r="AF39" i="2" s="1"/>
  <c r="G38" i="3"/>
  <c r="F35" i="3"/>
  <c r="AB4" i="3"/>
  <c r="AC4" i="3" s="1"/>
  <c r="AD4" i="3" s="1"/>
  <c r="AE4" i="3" s="1"/>
  <c r="AF4" i="3" s="1"/>
  <c r="AA4" i="3"/>
  <c r="J39" i="2"/>
  <c r="S39" i="2"/>
  <c r="W39" i="2"/>
  <c r="L39" i="2"/>
  <c r="Q39" i="2"/>
  <c r="AD39" i="2"/>
  <c r="Z39" i="2"/>
  <c r="P39" i="2"/>
  <c r="T39" i="2"/>
  <c r="Y39" i="2"/>
  <c r="U39" i="2"/>
  <c r="AC39" i="2"/>
  <c r="AA39" i="2"/>
  <c r="N39" i="2"/>
  <c r="X39" i="2"/>
  <c r="M39" i="2"/>
  <c r="O39" i="2"/>
  <c r="R39" i="2"/>
  <c r="K39" i="2"/>
  <c r="V39" i="2"/>
  <c r="AB39" i="2"/>
  <c r="AE65" i="2"/>
  <c r="AE39" i="2" s="1"/>
  <c r="U4" i="2"/>
  <c r="V4" i="2"/>
  <c r="W4" i="2" s="1"/>
  <c r="X4" i="2" s="1"/>
  <c r="Y4" i="2" s="1"/>
  <c r="Z4" i="2" s="1"/>
  <c r="M11" i="2"/>
  <c r="F38" i="2"/>
  <c r="E35" i="2"/>
  <c r="L38" i="7" l="1"/>
  <c r="K35" i="7"/>
  <c r="M16" i="7" s="1"/>
  <c r="M22" i="7" s="1"/>
  <c r="M23" i="7" s="1"/>
  <c r="X52" i="7"/>
  <c r="T54" i="7"/>
  <c r="N52" i="7"/>
  <c r="M39" i="7"/>
  <c r="S11" i="7"/>
  <c r="AD52" i="7"/>
  <c r="AB54" i="7"/>
  <c r="L38" i="5"/>
  <c r="L52" i="5"/>
  <c r="AH4" i="3"/>
  <c r="AI4" i="3" s="1"/>
  <c r="AJ4" i="3" s="1"/>
  <c r="AK4" i="3" s="1"/>
  <c r="AL4" i="3" s="1"/>
  <c r="AG4" i="3"/>
  <c r="H38" i="3"/>
  <c r="G35" i="3"/>
  <c r="AA4" i="2"/>
  <c r="AB4" i="2"/>
  <c r="AC4" i="2" s="1"/>
  <c r="AD4" i="2" s="1"/>
  <c r="AE4" i="2" s="1"/>
  <c r="AF4" i="2" s="1"/>
  <c r="G38" i="2"/>
  <c r="F35" i="2"/>
  <c r="N11" i="2"/>
  <c r="T11" i="7" l="1"/>
  <c r="M38" i="7"/>
  <c r="L35" i="7"/>
  <c r="O53" i="7"/>
  <c r="N39" i="7"/>
  <c r="AC55" i="7"/>
  <c r="AD56" i="7" s="1"/>
  <c r="AE57" i="7" s="1"/>
  <c r="AF58" i="7" s="1"/>
  <c r="U55" i="7"/>
  <c r="AE53" i="7"/>
  <c r="Y53" i="7"/>
  <c r="Z54" i="7" s="1"/>
  <c r="M53" i="5"/>
  <c r="M38" i="5"/>
  <c r="I38" i="3"/>
  <c r="H35" i="3"/>
  <c r="AH4" i="2"/>
  <c r="AI4" i="2" s="1"/>
  <c r="AJ4" i="2" s="1"/>
  <c r="AK4" i="2" s="1"/>
  <c r="AL4" i="2" s="1"/>
  <c r="AG4" i="2"/>
  <c r="H38" i="2"/>
  <c r="G35" i="2"/>
  <c r="AA55" i="7" l="1"/>
  <c r="P54" i="7"/>
  <c r="O39" i="7"/>
  <c r="N16" i="7"/>
  <c r="N20" i="7"/>
  <c r="O19" i="7" s="1"/>
  <c r="AF54" i="7"/>
  <c r="N38" i="7"/>
  <c r="M35" i="7"/>
  <c r="P16" i="7" s="1"/>
  <c r="P22" i="7" s="1"/>
  <c r="P23" i="7" s="1"/>
  <c r="V56" i="7"/>
  <c r="V11" i="7"/>
  <c r="N38" i="5"/>
  <c r="N54" i="5"/>
  <c r="J16" i="3"/>
  <c r="J22" i="3" s="1"/>
  <c r="J23" i="3" s="1"/>
  <c r="J38" i="3"/>
  <c r="I35" i="3"/>
  <c r="K16" i="3" s="1"/>
  <c r="K22" i="3" s="1"/>
  <c r="K23" i="3" s="1"/>
  <c r="H35" i="2"/>
  <c r="I38" i="2"/>
  <c r="Q55" i="7" l="1"/>
  <c r="P39" i="7"/>
  <c r="W11" i="7"/>
  <c r="O22" i="7"/>
  <c r="O23" i="7" s="1"/>
  <c r="N22" i="7"/>
  <c r="N23" i="7" s="1"/>
  <c r="D27" i="7" s="1"/>
  <c r="W57" i="7"/>
  <c r="O38" i="7"/>
  <c r="N35" i="7"/>
  <c r="Q16" i="7" s="1"/>
  <c r="Q22" i="7" s="1"/>
  <c r="Q23" i="7" s="1"/>
  <c r="AB56" i="7"/>
  <c r="O55" i="5"/>
  <c r="O38" i="5"/>
  <c r="K38" i="3"/>
  <c r="J35" i="3"/>
  <c r="L16" i="3" s="1"/>
  <c r="L22" i="3" s="1"/>
  <c r="L23" i="3" s="1"/>
  <c r="J16" i="2"/>
  <c r="J22" i="2" s="1"/>
  <c r="J23" i="2" s="1"/>
  <c r="J38" i="2"/>
  <c r="I35" i="2"/>
  <c r="K16" i="2" s="1"/>
  <c r="K22" i="2" s="1"/>
  <c r="K23" i="2" s="1"/>
  <c r="X11" i="7" l="1"/>
  <c r="AC57" i="7"/>
  <c r="AD58" i="7" s="1"/>
  <c r="P38" i="7"/>
  <c r="O35" i="7"/>
  <c r="R16" i="7" s="1"/>
  <c r="R22" i="7" s="1"/>
  <c r="R23" i="7" s="1"/>
  <c r="X58" i="7"/>
  <c r="Y59" i="7" s="1"/>
  <c r="Z60" i="7" s="1"/>
  <c r="AA61" i="7" s="1"/>
  <c r="AB62" i="7" s="1"/>
  <c r="AC63" i="7" s="1"/>
  <c r="R56" i="7"/>
  <c r="Q39" i="7"/>
  <c r="P38" i="5"/>
  <c r="P56" i="5"/>
  <c r="L38" i="3"/>
  <c r="K35" i="3"/>
  <c r="K38" i="2"/>
  <c r="J35" i="2"/>
  <c r="AB39" i="7" l="1"/>
  <c r="Q38" i="7"/>
  <c r="P35" i="7"/>
  <c r="S16" i="7" s="1"/>
  <c r="S22" i="7" s="1"/>
  <c r="S23" i="7" s="1"/>
  <c r="AE59" i="7"/>
  <c r="AD39" i="7"/>
  <c r="Y11" i="7"/>
  <c r="S57" i="7"/>
  <c r="R39" i="7"/>
  <c r="AD64" i="7"/>
  <c r="AE65" i="7" s="1"/>
  <c r="AC39" i="7"/>
  <c r="Q57" i="5"/>
  <c r="Q38" i="5"/>
  <c r="M38" i="3"/>
  <c r="L35" i="3"/>
  <c r="N16" i="3" s="1"/>
  <c r="M16" i="3"/>
  <c r="M22" i="3" s="1"/>
  <c r="M23" i="3" s="1"/>
  <c r="L16" i="2"/>
  <c r="L22" i="2" s="1"/>
  <c r="L23" i="2" s="1"/>
  <c r="L38" i="2"/>
  <c r="K35" i="2"/>
  <c r="M16" i="2" s="1"/>
  <c r="M22" i="2" s="1"/>
  <c r="M23" i="2" s="1"/>
  <c r="Z11" i="7" l="1"/>
  <c r="AF60" i="7"/>
  <c r="AF39" i="7" s="1"/>
  <c r="AE39" i="7"/>
  <c r="R38" i="7"/>
  <c r="Q35" i="7"/>
  <c r="T16" i="7" s="1"/>
  <c r="T58" i="7"/>
  <c r="S39" i="7"/>
  <c r="R38" i="5"/>
  <c r="R58" i="5"/>
  <c r="N20" i="3"/>
  <c r="N22" i="3" s="1"/>
  <c r="N23" i="3" s="1"/>
  <c r="D27" i="3" s="1"/>
  <c r="N38" i="3"/>
  <c r="M35" i="3"/>
  <c r="M38" i="2"/>
  <c r="L35" i="2"/>
  <c r="N16" i="2" s="1"/>
  <c r="T20" i="7" l="1"/>
  <c r="U19" i="7" s="1"/>
  <c r="U22" i="7" s="1"/>
  <c r="U23" i="7" s="1"/>
  <c r="S38" i="7"/>
  <c r="R35" i="7"/>
  <c r="V16" i="7" s="1"/>
  <c r="V22" i="7" s="1"/>
  <c r="V23" i="7" s="1"/>
  <c r="AB11" i="7"/>
  <c r="U59" i="7"/>
  <c r="T39" i="7"/>
  <c r="S59" i="5"/>
  <c r="S38" i="5"/>
  <c r="O38" i="3"/>
  <c r="N35" i="3"/>
  <c r="N38" i="2"/>
  <c r="M35" i="2"/>
  <c r="N20" i="2"/>
  <c r="T22" i="7" l="1"/>
  <c r="T23" i="7" s="1"/>
  <c r="D28" i="7" s="1"/>
  <c r="V60" i="7"/>
  <c r="U39" i="7"/>
  <c r="AC11" i="7"/>
  <c r="T38" i="7"/>
  <c r="S35" i="7"/>
  <c r="T38" i="5"/>
  <c r="T60" i="5"/>
  <c r="P38" i="3"/>
  <c r="O35" i="3"/>
  <c r="N22" i="2"/>
  <c r="N23" i="2" s="1"/>
  <c r="D27" i="2" s="1"/>
  <c r="O38" i="2"/>
  <c r="N35" i="2"/>
  <c r="AL20" i="1"/>
  <c r="AF20" i="1"/>
  <c r="AG19" i="1" s="1"/>
  <c r="AG22" i="1" s="1"/>
  <c r="AG23" i="1" s="1"/>
  <c r="Z20" i="1"/>
  <c r="AA19" i="1" s="1"/>
  <c r="AA22" i="1" s="1"/>
  <c r="T20" i="1"/>
  <c r="U19" i="1" s="1"/>
  <c r="U22" i="1" s="1"/>
  <c r="N20" i="1"/>
  <c r="O19" i="1" s="1"/>
  <c r="O22" i="1" s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E38" i="1"/>
  <c r="F38" i="1" s="1"/>
  <c r="G38" i="1" s="1"/>
  <c r="H38" i="1" s="1"/>
  <c r="I38" i="1" s="1"/>
  <c r="J38" i="1" s="1"/>
  <c r="K38" i="1" s="1"/>
  <c r="L38" i="1" s="1"/>
  <c r="M38" i="1" s="1"/>
  <c r="N38" i="1" s="1"/>
  <c r="O38" i="1" s="1"/>
  <c r="P38" i="1" s="1"/>
  <c r="Q38" i="1" s="1"/>
  <c r="R38" i="1" s="1"/>
  <c r="S38" i="1" s="1"/>
  <c r="T38" i="1" s="1"/>
  <c r="U38" i="1" s="1"/>
  <c r="V38" i="1" s="1"/>
  <c r="W38" i="1" s="1"/>
  <c r="X38" i="1" s="1"/>
  <c r="Y38" i="1" s="1"/>
  <c r="Z38" i="1" s="1"/>
  <c r="AA38" i="1" s="1"/>
  <c r="AB38" i="1" s="1"/>
  <c r="AC38" i="1" s="1"/>
  <c r="AD38" i="1" s="1"/>
  <c r="AE38" i="1" s="1"/>
  <c r="AF38" i="1" s="1"/>
  <c r="D38" i="1"/>
  <c r="C38" i="1"/>
  <c r="AB45" i="1"/>
  <c r="AC46" i="1" s="1"/>
  <c r="AD47" i="1" s="1"/>
  <c r="AE48" i="1" s="1"/>
  <c r="AF49" i="1" s="1"/>
  <c r="T45" i="1"/>
  <c r="U46" i="1" s="1"/>
  <c r="V47" i="1" s="1"/>
  <c r="W48" i="1" s="1"/>
  <c r="X49" i="1" s="1"/>
  <c r="Y50" i="1" s="1"/>
  <c r="Z51" i="1" s="1"/>
  <c r="AA52" i="1" s="1"/>
  <c r="AB53" i="1" s="1"/>
  <c r="AC54" i="1" s="1"/>
  <c r="AD55" i="1" s="1"/>
  <c r="AE56" i="1" s="1"/>
  <c r="AF57" i="1" s="1"/>
  <c r="L45" i="1"/>
  <c r="M46" i="1" s="1"/>
  <c r="N47" i="1" s="1"/>
  <c r="O48" i="1" s="1"/>
  <c r="P49" i="1" s="1"/>
  <c r="Q50" i="1" s="1"/>
  <c r="R51" i="1" s="1"/>
  <c r="S52" i="1" s="1"/>
  <c r="T53" i="1" s="1"/>
  <c r="U54" i="1" s="1"/>
  <c r="V55" i="1" s="1"/>
  <c r="W56" i="1" s="1"/>
  <c r="X57" i="1" s="1"/>
  <c r="Y58" i="1" s="1"/>
  <c r="Z59" i="1" s="1"/>
  <c r="AA60" i="1" s="1"/>
  <c r="AB61" i="1" s="1"/>
  <c r="AC62" i="1" s="1"/>
  <c r="AD63" i="1" s="1"/>
  <c r="AE64" i="1" s="1"/>
  <c r="AF44" i="1"/>
  <c r="AE44" i="1"/>
  <c r="AF45" i="1" s="1"/>
  <c r="AD44" i="1"/>
  <c r="AE45" i="1" s="1"/>
  <c r="AF46" i="1" s="1"/>
  <c r="AC44" i="1"/>
  <c r="AD45" i="1" s="1"/>
  <c r="AE46" i="1" s="1"/>
  <c r="AF47" i="1" s="1"/>
  <c r="AB44" i="1"/>
  <c r="AC45" i="1" s="1"/>
  <c r="AD46" i="1" s="1"/>
  <c r="AE47" i="1" s="1"/>
  <c r="AF48" i="1" s="1"/>
  <c r="AA44" i="1"/>
  <c r="Z44" i="1"/>
  <c r="AA45" i="1" s="1"/>
  <c r="AB46" i="1" s="1"/>
  <c r="AC47" i="1" s="1"/>
  <c r="AD48" i="1" s="1"/>
  <c r="AE49" i="1" s="1"/>
  <c r="AF50" i="1" s="1"/>
  <c r="Y44" i="1"/>
  <c r="Z45" i="1" s="1"/>
  <c r="AA46" i="1" s="1"/>
  <c r="AB47" i="1" s="1"/>
  <c r="AC48" i="1" s="1"/>
  <c r="AD49" i="1" s="1"/>
  <c r="AE50" i="1" s="1"/>
  <c r="AF51" i="1" s="1"/>
  <c r="X44" i="1"/>
  <c r="Y45" i="1" s="1"/>
  <c r="W44" i="1"/>
  <c r="X45" i="1" s="1"/>
  <c r="Y46" i="1" s="1"/>
  <c r="Z47" i="1" s="1"/>
  <c r="AA48" i="1" s="1"/>
  <c r="AB49" i="1" s="1"/>
  <c r="AC50" i="1" s="1"/>
  <c r="AD51" i="1" s="1"/>
  <c r="AE52" i="1" s="1"/>
  <c r="AF53" i="1" s="1"/>
  <c r="V44" i="1"/>
  <c r="W45" i="1" s="1"/>
  <c r="X46" i="1" s="1"/>
  <c r="Y47" i="1" s="1"/>
  <c r="Z48" i="1" s="1"/>
  <c r="AA49" i="1" s="1"/>
  <c r="AB50" i="1" s="1"/>
  <c r="AC51" i="1" s="1"/>
  <c r="AD52" i="1" s="1"/>
  <c r="AE53" i="1" s="1"/>
  <c r="AF54" i="1" s="1"/>
  <c r="U44" i="1"/>
  <c r="V45" i="1" s="1"/>
  <c r="W46" i="1" s="1"/>
  <c r="X47" i="1" s="1"/>
  <c r="Y48" i="1" s="1"/>
  <c r="Z49" i="1" s="1"/>
  <c r="AA50" i="1" s="1"/>
  <c r="AB51" i="1" s="1"/>
  <c r="AC52" i="1" s="1"/>
  <c r="AD53" i="1" s="1"/>
  <c r="AE54" i="1" s="1"/>
  <c r="AF55" i="1" s="1"/>
  <c r="T44" i="1"/>
  <c r="U45" i="1" s="1"/>
  <c r="V46" i="1" s="1"/>
  <c r="W47" i="1" s="1"/>
  <c r="X48" i="1" s="1"/>
  <c r="Y49" i="1" s="1"/>
  <c r="Z50" i="1" s="1"/>
  <c r="AA51" i="1" s="1"/>
  <c r="AB52" i="1" s="1"/>
  <c r="AC53" i="1" s="1"/>
  <c r="AD54" i="1" s="1"/>
  <c r="AE55" i="1" s="1"/>
  <c r="AF56" i="1" s="1"/>
  <c r="S44" i="1"/>
  <c r="R44" i="1"/>
  <c r="S45" i="1" s="1"/>
  <c r="T46" i="1" s="1"/>
  <c r="U47" i="1" s="1"/>
  <c r="V48" i="1" s="1"/>
  <c r="W49" i="1" s="1"/>
  <c r="X50" i="1" s="1"/>
  <c r="Y51" i="1" s="1"/>
  <c r="Z52" i="1" s="1"/>
  <c r="AA53" i="1" s="1"/>
  <c r="AB54" i="1" s="1"/>
  <c r="AC55" i="1" s="1"/>
  <c r="AD56" i="1" s="1"/>
  <c r="AE57" i="1" s="1"/>
  <c r="AF58" i="1" s="1"/>
  <c r="Q44" i="1"/>
  <c r="R45" i="1" s="1"/>
  <c r="S46" i="1" s="1"/>
  <c r="T47" i="1" s="1"/>
  <c r="U48" i="1" s="1"/>
  <c r="V49" i="1" s="1"/>
  <c r="W50" i="1" s="1"/>
  <c r="X51" i="1" s="1"/>
  <c r="Y52" i="1" s="1"/>
  <c r="Z53" i="1" s="1"/>
  <c r="AA54" i="1" s="1"/>
  <c r="AB55" i="1" s="1"/>
  <c r="AC56" i="1" s="1"/>
  <c r="AD57" i="1" s="1"/>
  <c r="AE58" i="1" s="1"/>
  <c r="AF59" i="1" s="1"/>
  <c r="P44" i="1"/>
  <c r="Q45" i="1" s="1"/>
  <c r="O44" i="1"/>
  <c r="P45" i="1" s="1"/>
  <c r="Q46" i="1" s="1"/>
  <c r="R47" i="1" s="1"/>
  <c r="S48" i="1" s="1"/>
  <c r="T49" i="1" s="1"/>
  <c r="U50" i="1" s="1"/>
  <c r="V51" i="1" s="1"/>
  <c r="W52" i="1" s="1"/>
  <c r="X53" i="1" s="1"/>
  <c r="Y54" i="1" s="1"/>
  <c r="Z55" i="1" s="1"/>
  <c r="AA56" i="1" s="1"/>
  <c r="AB57" i="1" s="1"/>
  <c r="AC58" i="1" s="1"/>
  <c r="AD59" i="1" s="1"/>
  <c r="AE60" i="1" s="1"/>
  <c r="AF61" i="1" s="1"/>
  <c r="N44" i="1"/>
  <c r="O45" i="1" s="1"/>
  <c r="P46" i="1" s="1"/>
  <c r="Q47" i="1" s="1"/>
  <c r="R48" i="1" s="1"/>
  <c r="S49" i="1" s="1"/>
  <c r="T50" i="1" s="1"/>
  <c r="U51" i="1" s="1"/>
  <c r="V52" i="1" s="1"/>
  <c r="W53" i="1" s="1"/>
  <c r="X54" i="1" s="1"/>
  <c r="Y55" i="1" s="1"/>
  <c r="Z56" i="1" s="1"/>
  <c r="AA57" i="1" s="1"/>
  <c r="AB58" i="1" s="1"/>
  <c r="AC59" i="1" s="1"/>
  <c r="AD60" i="1" s="1"/>
  <c r="AE61" i="1" s="1"/>
  <c r="AF62" i="1" s="1"/>
  <c r="M44" i="1"/>
  <c r="N45" i="1" s="1"/>
  <c r="O46" i="1" s="1"/>
  <c r="P47" i="1" s="1"/>
  <c r="Q48" i="1" s="1"/>
  <c r="R49" i="1" s="1"/>
  <c r="S50" i="1" s="1"/>
  <c r="T51" i="1" s="1"/>
  <c r="U52" i="1" s="1"/>
  <c r="V53" i="1" s="1"/>
  <c r="W54" i="1" s="1"/>
  <c r="X55" i="1" s="1"/>
  <c r="Y56" i="1" s="1"/>
  <c r="Z57" i="1" s="1"/>
  <c r="AA58" i="1" s="1"/>
  <c r="AB59" i="1" s="1"/>
  <c r="AC60" i="1" s="1"/>
  <c r="AD61" i="1" s="1"/>
  <c r="AE62" i="1" s="1"/>
  <c r="AF63" i="1" s="1"/>
  <c r="L44" i="1"/>
  <c r="M45" i="1" s="1"/>
  <c r="N46" i="1" s="1"/>
  <c r="O47" i="1" s="1"/>
  <c r="P48" i="1" s="1"/>
  <c r="Q49" i="1" s="1"/>
  <c r="R50" i="1" s="1"/>
  <c r="S51" i="1" s="1"/>
  <c r="T52" i="1" s="1"/>
  <c r="U53" i="1" s="1"/>
  <c r="V54" i="1" s="1"/>
  <c r="W55" i="1" s="1"/>
  <c r="X56" i="1" s="1"/>
  <c r="Y57" i="1" s="1"/>
  <c r="Z58" i="1" s="1"/>
  <c r="AA59" i="1" s="1"/>
  <c r="AB60" i="1" s="1"/>
  <c r="AC61" i="1" s="1"/>
  <c r="AD62" i="1" s="1"/>
  <c r="AE63" i="1" s="1"/>
  <c r="AF64" i="1" s="1"/>
  <c r="K44" i="1"/>
  <c r="J44" i="1"/>
  <c r="K45" i="1" s="1"/>
  <c r="L46" i="1" s="1"/>
  <c r="M47" i="1" s="1"/>
  <c r="N48" i="1" s="1"/>
  <c r="O49" i="1" s="1"/>
  <c r="P50" i="1" s="1"/>
  <c r="Q51" i="1" s="1"/>
  <c r="R52" i="1" s="1"/>
  <c r="S53" i="1" s="1"/>
  <c r="T54" i="1" s="1"/>
  <c r="U55" i="1" s="1"/>
  <c r="V56" i="1" s="1"/>
  <c r="W57" i="1" s="1"/>
  <c r="X58" i="1" s="1"/>
  <c r="Y59" i="1" s="1"/>
  <c r="Z60" i="1" s="1"/>
  <c r="AA61" i="1" s="1"/>
  <c r="AB62" i="1" s="1"/>
  <c r="AC63" i="1" s="1"/>
  <c r="AD64" i="1" s="1"/>
  <c r="AE65" i="1" s="1"/>
  <c r="I44" i="1"/>
  <c r="J45" i="1" s="1"/>
  <c r="K46" i="1" s="1"/>
  <c r="L47" i="1" s="1"/>
  <c r="M48" i="1" s="1"/>
  <c r="N49" i="1" s="1"/>
  <c r="O50" i="1" s="1"/>
  <c r="P51" i="1" s="1"/>
  <c r="Q52" i="1" s="1"/>
  <c r="R53" i="1" s="1"/>
  <c r="S54" i="1" s="1"/>
  <c r="T55" i="1" s="1"/>
  <c r="U56" i="1" s="1"/>
  <c r="V57" i="1" s="1"/>
  <c r="W58" i="1" s="1"/>
  <c r="X59" i="1" s="1"/>
  <c r="Y60" i="1" s="1"/>
  <c r="Z61" i="1" s="1"/>
  <c r="AA62" i="1" s="1"/>
  <c r="AB63" i="1" s="1"/>
  <c r="AC64" i="1" s="1"/>
  <c r="H44" i="1"/>
  <c r="I45" i="1" s="1"/>
  <c r="G44" i="1"/>
  <c r="H45" i="1" s="1"/>
  <c r="I46" i="1" s="1"/>
  <c r="J47" i="1" s="1"/>
  <c r="K48" i="1" s="1"/>
  <c r="L49" i="1" s="1"/>
  <c r="M50" i="1" s="1"/>
  <c r="N51" i="1" s="1"/>
  <c r="O52" i="1" s="1"/>
  <c r="P53" i="1" s="1"/>
  <c r="Q54" i="1" s="1"/>
  <c r="R55" i="1" s="1"/>
  <c r="S56" i="1" s="1"/>
  <c r="T57" i="1" s="1"/>
  <c r="U58" i="1" s="1"/>
  <c r="V59" i="1" s="1"/>
  <c r="W60" i="1" s="1"/>
  <c r="X61" i="1" s="1"/>
  <c r="Y62" i="1" s="1"/>
  <c r="Z63" i="1" s="1"/>
  <c r="AA64" i="1" s="1"/>
  <c r="F44" i="1"/>
  <c r="G45" i="1" s="1"/>
  <c r="H46" i="1" s="1"/>
  <c r="I47" i="1" s="1"/>
  <c r="J48" i="1" s="1"/>
  <c r="K49" i="1" s="1"/>
  <c r="L50" i="1" s="1"/>
  <c r="M51" i="1" s="1"/>
  <c r="N52" i="1" s="1"/>
  <c r="O53" i="1" s="1"/>
  <c r="P54" i="1" s="1"/>
  <c r="Q55" i="1" s="1"/>
  <c r="R56" i="1" s="1"/>
  <c r="S57" i="1" s="1"/>
  <c r="T58" i="1" s="1"/>
  <c r="U59" i="1" s="1"/>
  <c r="V60" i="1" s="1"/>
  <c r="W61" i="1" s="1"/>
  <c r="X62" i="1" s="1"/>
  <c r="Y63" i="1" s="1"/>
  <c r="Z64" i="1" s="1"/>
  <c r="E44" i="1"/>
  <c r="F45" i="1" s="1"/>
  <c r="G46" i="1" s="1"/>
  <c r="H47" i="1" s="1"/>
  <c r="I48" i="1" s="1"/>
  <c r="J49" i="1" s="1"/>
  <c r="K50" i="1" s="1"/>
  <c r="L51" i="1" s="1"/>
  <c r="M52" i="1" s="1"/>
  <c r="N53" i="1" s="1"/>
  <c r="O54" i="1" s="1"/>
  <c r="P55" i="1" s="1"/>
  <c r="Q56" i="1" s="1"/>
  <c r="R57" i="1" s="1"/>
  <c r="S58" i="1" s="1"/>
  <c r="T59" i="1" s="1"/>
  <c r="U60" i="1" s="1"/>
  <c r="V61" i="1" s="1"/>
  <c r="W62" i="1" s="1"/>
  <c r="X63" i="1" s="1"/>
  <c r="Y64" i="1" s="1"/>
  <c r="D44" i="1"/>
  <c r="E45" i="1" s="1"/>
  <c r="F46" i="1" s="1"/>
  <c r="G47" i="1" s="1"/>
  <c r="H48" i="1" s="1"/>
  <c r="I49" i="1" s="1"/>
  <c r="J50" i="1" s="1"/>
  <c r="K51" i="1" s="1"/>
  <c r="L52" i="1" s="1"/>
  <c r="M53" i="1" s="1"/>
  <c r="N54" i="1" s="1"/>
  <c r="O55" i="1" s="1"/>
  <c r="P56" i="1" s="1"/>
  <c r="Q57" i="1" s="1"/>
  <c r="R58" i="1" s="1"/>
  <c r="S59" i="1" s="1"/>
  <c r="T60" i="1" s="1"/>
  <c r="U61" i="1" s="1"/>
  <c r="V62" i="1" s="1"/>
  <c r="W63" i="1" s="1"/>
  <c r="X64" i="1" s="1"/>
  <c r="C36" i="1"/>
  <c r="C44" i="1"/>
  <c r="D45" i="1" s="1"/>
  <c r="E46" i="1" s="1"/>
  <c r="F47" i="1" s="1"/>
  <c r="G48" i="1" s="1"/>
  <c r="H49" i="1" s="1"/>
  <c r="I50" i="1" s="1"/>
  <c r="J51" i="1" s="1"/>
  <c r="K52" i="1" s="1"/>
  <c r="L53" i="1" s="1"/>
  <c r="M54" i="1" s="1"/>
  <c r="N55" i="1" s="1"/>
  <c r="O56" i="1" s="1"/>
  <c r="P57" i="1" s="1"/>
  <c r="Q58" i="1" s="1"/>
  <c r="R59" i="1" s="1"/>
  <c r="S60" i="1" s="1"/>
  <c r="T61" i="1" s="1"/>
  <c r="U62" i="1" s="1"/>
  <c r="V63" i="1" s="1"/>
  <c r="W64" i="1" s="1"/>
  <c r="X65" i="1" s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B43" i="1"/>
  <c r="B39" i="1" s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E43" i="1" s="1"/>
  <c r="D42" i="1"/>
  <c r="D43" i="1" s="1"/>
  <c r="D39" i="1" s="1"/>
  <c r="C42" i="1"/>
  <c r="C43" i="1" s="1"/>
  <c r="C39" i="1" s="1"/>
  <c r="B42" i="1"/>
  <c r="AG4" i="1"/>
  <c r="I23" i="1"/>
  <c r="I22" i="1"/>
  <c r="I19" i="1"/>
  <c r="K18" i="1"/>
  <c r="L18" i="1" s="1"/>
  <c r="M18" i="1" s="1"/>
  <c r="N18" i="1" s="1"/>
  <c r="P18" i="1" s="1"/>
  <c r="Q18" i="1" s="1"/>
  <c r="R18" i="1" s="1"/>
  <c r="S18" i="1" s="1"/>
  <c r="T18" i="1" s="1"/>
  <c r="V18" i="1" s="1"/>
  <c r="W18" i="1" s="1"/>
  <c r="X18" i="1" s="1"/>
  <c r="Y18" i="1" s="1"/>
  <c r="Z18" i="1" s="1"/>
  <c r="AB18" i="1" s="1"/>
  <c r="AC18" i="1" s="1"/>
  <c r="AD18" i="1" s="1"/>
  <c r="AE18" i="1" s="1"/>
  <c r="AF18" i="1" s="1"/>
  <c r="AH18" i="1" s="1"/>
  <c r="AI18" i="1" s="1"/>
  <c r="AJ18" i="1" s="1"/>
  <c r="AK18" i="1" s="1"/>
  <c r="AL18" i="1" s="1"/>
  <c r="J18" i="1"/>
  <c r="B23" i="1"/>
  <c r="B22" i="1"/>
  <c r="D4" i="1"/>
  <c r="E4" i="1" s="1"/>
  <c r="C4" i="1"/>
  <c r="AL7" i="1"/>
  <c r="AL12" i="1" s="1"/>
  <c r="AK7" i="1"/>
  <c r="AK12" i="1" s="1"/>
  <c r="AJ7" i="1"/>
  <c r="AJ13" i="1" s="1"/>
  <c r="AI7" i="1"/>
  <c r="AI13" i="1" s="1"/>
  <c r="AH7" i="1"/>
  <c r="AH13" i="1" s="1"/>
  <c r="AF7" i="1"/>
  <c r="AF13" i="1" s="1"/>
  <c r="AE7" i="1"/>
  <c r="AE12" i="1" s="1"/>
  <c r="AD7" i="1"/>
  <c r="AD13" i="1" s="1"/>
  <c r="AC7" i="1"/>
  <c r="AC13" i="1" s="1"/>
  <c r="AB7" i="1"/>
  <c r="AB12" i="1" s="1"/>
  <c r="Z7" i="1"/>
  <c r="Z13" i="1" s="1"/>
  <c r="Y7" i="1"/>
  <c r="Y13" i="1" s="1"/>
  <c r="X7" i="1"/>
  <c r="X13" i="1" s="1"/>
  <c r="W7" i="1"/>
  <c r="W13" i="1" s="1"/>
  <c r="V7" i="1"/>
  <c r="V12" i="1" s="1"/>
  <c r="T7" i="1"/>
  <c r="T13" i="1" s="1"/>
  <c r="S7" i="1"/>
  <c r="S13" i="1" s="1"/>
  <c r="R7" i="1"/>
  <c r="R12" i="1" s="1"/>
  <c r="Q7" i="1"/>
  <c r="Q13" i="1" s="1"/>
  <c r="P7" i="1"/>
  <c r="P13" i="1" s="1"/>
  <c r="N7" i="1"/>
  <c r="N13" i="1" s="1"/>
  <c r="M7" i="1"/>
  <c r="M13" i="1" s="1"/>
  <c r="L7" i="1"/>
  <c r="L12" i="1" s="1"/>
  <c r="K7" i="1"/>
  <c r="K12" i="1" s="1"/>
  <c r="J7" i="1"/>
  <c r="J13" i="1" s="1"/>
  <c r="H7" i="1"/>
  <c r="G7" i="1"/>
  <c r="G22" i="1" s="1"/>
  <c r="F7" i="1"/>
  <c r="F22" i="1" s="1"/>
  <c r="E7" i="1"/>
  <c r="E22" i="1" s="1"/>
  <c r="D7" i="1"/>
  <c r="D22" i="1" s="1"/>
  <c r="C7" i="1"/>
  <c r="C22" i="1" s="1"/>
  <c r="C23" i="1" s="1"/>
  <c r="W16" i="7" l="1"/>
  <c r="W22" i="7" s="1"/>
  <c r="W23" i="7" s="1"/>
  <c r="U38" i="7"/>
  <c r="T35" i="7"/>
  <c r="X16" i="7" s="1"/>
  <c r="X22" i="7" s="1"/>
  <c r="X23" i="7" s="1"/>
  <c r="AD11" i="7"/>
  <c r="W61" i="7"/>
  <c r="V39" i="7"/>
  <c r="U61" i="5"/>
  <c r="U38" i="5"/>
  <c r="Q38" i="3"/>
  <c r="P35" i="3"/>
  <c r="P38" i="2"/>
  <c r="O35" i="2"/>
  <c r="F39" i="1"/>
  <c r="V39" i="1"/>
  <c r="G39" i="1"/>
  <c r="I39" i="1"/>
  <c r="J46" i="1"/>
  <c r="K47" i="1" s="1"/>
  <c r="L48" i="1" s="1"/>
  <c r="M49" i="1" s="1"/>
  <c r="N50" i="1" s="1"/>
  <c r="O51" i="1" s="1"/>
  <c r="P52" i="1" s="1"/>
  <c r="Q53" i="1" s="1"/>
  <c r="R54" i="1" s="1"/>
  <c r="S55" i="1" s="1"/>
  <c r="T56" i="1" s="1"/>
  <c r="U57" i="1" s="1"/>
  <c r="V58" i="1" s="1"/>
  <c r="W59" i="1" s="1"/>
  <c r="X60" i="1" s="1"/>
  <c r="Y61" i="1" s="1"/>
  <c r="Z62" i="1" s="1"/>
  <c r="AA63" i="1" s="1"/>
  <c r="AB64" i="1" s="1"/>
  <c r="AC65" i="1" s="1"/>
  <c r="Q39" i="1"/>
  <c r="R46" i="1"/>
  <c r="S47" i="1" s="1"/>
  <c r="T48" i="1" s="1"/>
  <c r="U49" i="1" s="1"/>
  <c r="V50" i="1" s="1"/>
  <c r="W51" i="1" s="1"/>
  <c r="X52" i="1" s="1"/>
  <c r="Y53" i="1" s="1"/>
  <c r="Z54" i="1" s="1"/>
  <c r="AA55" i="1" s="1"/>
  <c r="AB56" i="1" s="1"/>
  <c r="AC57" i="1" s="1"/>
  <c r="AD58" i="1" s="1"/>
  <c r="AE59" i="1" s="1"/>
  <c r="AF60" i="1" s="1"/>
  <c r="AF39" i="1" s="1"/>
  <c r="Z46" i="1"/>
  <c r="AA47" i="1" s="1"/>
  <c r="AB48" i="1" s="1"/>
  <c r="AC49" i="1" s="1"/>
  <c r="AD50" i="1" s="1"/>
  <c r="AE51" i="1" s="1"/>
  <c r="AF52" i="1" s="1"/>
  <c r="H39" i="1"/>
  <c r="K39" i="1"/>
  <c r="S39" i="1"/>
  <c r="L39" i="1"/>
  <c r="E39" i="1"/>
  <c r="AF65" i="1"/>
  <c r="R39" i="1"/>
  <c r="Z39" i="1"/>
  <c r="Y65" i="1"/>
  <c r="J39" i="1"/>
  <c r="Z65" i="1"/>
  <c r="AA65" i="1"/>
  <c r="AB65" i="1"/>
  <c r="AD65" i="1"/>
  <c r="D23" i="1"/>
  <c r="E23" i="1"/>
  <c r="J12" i="1"/>
  <c r="R13" i="1"/>
  <c r="AL13" i="1"/>
  <c r="J11" i="1"/>
  <c r="S12" i="1"/>
  <c r="T12" i="1"/>
  <c r="K13" i="1"/>
  <c r="AC12" i="1"/>
  <c r="AB13" i="1"/>
  <c r="H22" i="1"/>
  <c r="H23" i="1" s="1"/>
  <c r="AD12" i="1"/>
  <c r="AK13" i="1"/>
  <c r="F4" i="1"/>
  <c r="G4" i="1" s="1"/>
  <c r="H4" i="1" s="1"/>
  <c r="J4" i="1" s="1"/>
  <c r="M12" i="1"/>
  <c r="W12" i="1"/>
  <c r="AF12" i="1"/>
  <c r="L13" i="1"/>
  <c r="V13" i="1"/>
  <c r="AE13" i="1"/>
  <c r="N12" i="1"/>
  <c r="X12" i="1"/>
  <c r="AH12" i="1"/>
  <c r="P12" i="1"/>
  <c r="Y12" i="1"/>
  <c r="AI12" i="1"/>
  <c r="Q12" i="1"/>
  <c r="Z12" i="1"/>
  <c r="AJ12" i="1"/>
  <c r="X62" i="7" l="1"/>
  <c r="W39" i="7"/>
  <c r="AE11" i="7"/>
  <c r="V38" i="7"/>
  <c r="U35" i="7"/>
  <c r="V38" i="5"/>
  <c r="V62" i="5"/>
  <c r="R38" i="3"/>
  <c r="Q35" i="3"/>
  <c r="P35" i="2"/>
  <c r="Q38" i="2"/>
  <c r="J16" i="1"/>
  <c r="J22" i="1" s="1"/>
  <c r="J23" i="1" s="1"/>
  <c r="K11" i="1"/>
  <c r="K16" i="1" s="1"/>
  <c r="AE39" i="1"/>
  <c r="N39" i="1"/>
  <c r="AB39" i="1"/>
  <c r="AC39" i="1"/>
  <c r="W39" i="1"/>
  <c r="U39" i="1"/>
  <c r="Y39" i="1"/>
  <c r="O39" i="1"/>
  <c r="T39" i="1"/>
  <c r="X39" i="1"/>
  <c r="AA39" i="1"/>
  <c r="P39" i="1"/>
  <c r="AD39" i="1"/>
  <c r="M39" i="1"/>
  <c r="G23" i="1"/>
  <c r="K4" i="1"/>
  <c r="L4" i="1" s="1"/>
  <c r="M4" i="1" s="1"/>
  <c r="N4" i="1" s="1"/>
  <c r="F23" i="1"/>
  <c r="Y16" i="7" l="1"/>
  <c r="Y22" i="7" s="1"/>
  <c r="Y23" i="7" s="1"/>
  <c r="W38" i="7"/>
  <c r="V35" i="7"/>
  <c r="Z16" i="7" s="1"/>
  <c r="AF11" i="7"/>
  <c r="Y63" i="7"/>
  <c r="X39" i="7"/>
  <c r="W63" i="5"/>
  <c r="W38" i="5"/>
  <c r="R35" i="3"/>
  <c r="S38" i="3"/>
  <c r="Q35" i="2"/>
  <c r="R38" i="2"/>
  <c r="K22" i="1"/>
  <c r="K23" i="1" s="1"/>
  <c r="L11" i="1"/>
  <c r="L16" i="1" s="1"/>
  <c r="L22" i="1" s="1"/>
  <c r="L23" i="1" s="1"/>
  <c r="D26" i="1"/>
  <c r="P4" i="1"/>
  <c r="Q4" i="1" s="1"/>
  <c r="R4" i="1" s="1"/>
  <c r="S4" i="1" s="1"/>
  <c r="T4" i="1" s="1"/>
  <c r="O4" i="1"/>
  <c r="O23" i="1" s="1"/>
  <c r="Z20" i="7" l="1"/>
  <c r="AA19" i="7" s="1"/>
  <c r="AA22" i="7" s="1"/>
  <c r="AA23" i="7" s="1"/>
  <c r="X38" i="7"/>
  <c r="W35" i="7"/>
  <c r="AB16" i="7" s="1"/>
  <c r="AB22" i="7" s="1"/>
  <c r="AB23" i="7" s="1"/>
  <c r="Z64" i="7"/>
  <c r="Y39" i="7"/>
  <c r="AH11" i="7"/>
  <c r="X38" i="5"/>
  <c r="X64" i="5"/>
  <c r="T38" i="3"/>
  <c r="S35" i="3"/>
  <c r="R35" i="2"/>
  <c r="S38" i="2"/>
  <c r="M11" i="1"/>
  <c r="M16" i="1" s="1"/>
  <c r="V4" i="1"/>
  <c r="W4" i="1" s="1"/>
  <c r="X4" i="1" s="1"/>
  <c r="Y4" i="1" s="1"/>
  <c r="Z4" i="1" s="1"/>
  <c r="U4" i="1"/>
  <c r="U23" i="1" s="1"/>
  <c r="Z22" i="7" l="1"/>
  <c r="Z23" i="7" s="1"/>
  <c r="D29" i="7" s="1"/>
  <c r="AI11" i="7"/>
  <c r="AA65" i="7"/>
  <c r="AA39" i="7" s="1"/>
  <c r="Z39" i="7"/>
  <c r="Y38" i="7"/>
  <c r="X35" i="7"/>
  <c r="AC16" i="7" s="1"/>
  <c r="AC22" i="7" s="1"/>
  <c r="AC23" i="7" s="1"/>
  <c r="Y65" i="5"/>
  <c r="Y38" i="5"/>
  <c r="U38" i="3"/>
  <c r="T35" i="3"/>
  <c r="S35" i="2"/>
  <c r="T38" i="2"/>
  <c r="M22" i="1"/>
  <c r="M23" i="1" s="1"/>
  <c r="N11" i="1"/>
  <c r="N16" i="1" s="1"/>
  <c r="AB4" i="1"/>
  <c r="AC4" i="1" s="1"/>
  <c r="AD4" i="1" s="1"/>
  <c r="AE4" i="1" s="1"/>
  <c r="AF4" i="1" s="1"/>
  <c r="AH4" i="1" s="1"/>
  <c r="AI4" i="1" s="1"/>
  <c r="AJ4" i="1" s="1"/>
  <c r="AK4" i="1" s="1"/>
  <c r="AL4" i="1" s="1"/>
  <c r="AA4" i="1"/>
  <c r="AA23" i="1" s="1"/>
  <c r="Z38" i="7" l="1"/>
  <c r="Y35" i="7"/>
  <c r="AJ11" i="7"/>
  <c r="Z38" i="5"/>
  <c r="V38" i="3"/>
  <c r="U35" i="3"/>
  <c r="T35" i="2"/>
  <c r="U38" i="2"/>
  <c r="N22" i="1"/>
  <c r="N23" i="1" s="1"/>
  <c r="D27" i="1" s="1"/>
  <c r="P11" i="1"/>
  <c r="P16" i="1" s="1"/>
  <c r="AK11" i="7" l="1"/>
  <c r="AA38" i="7"/>
  <c r="Z35" i="7"/>
  <c r="AE16" i="7" s="1"/>
  <c r="AE22" i="7" s="1"/>
  <c r="AE23" i="7" s="1"/>
  <c r="AD16" i="7"/>
  <c r="AD22" i="7" s="1"/>
  <c r="AD23" i="7" s="1"/>
  <c r="AA38" i="5"/>
  <c r="W38" i="3"/>
  <c r="V35" i="3"/>
  <c r="V38" i="2"/>
  <c r="U35" i="2"/>
  <c r="Q11" i="1"/>
  <c r="Q16" i="1" s="1"/>
  <c r="P22" i="1"/>
  <c r="P23" i="1" s="1"/>
  <c r="AB38" i="7" l="1"/>
  <c r="AA35" i="7"/>
  <c r="AL11" i="7"/>
  <c r="AB38" i="5"/>
  <c r="X38" i="3"/>
  <c r="W35" i="3"/>
  <c r="W38" i="2"/>
  <c r="V35" i="2"/>
  <c r="R11" i="1"/>
  <c r="R16" i="1" s="1"/>
  <c r="Q22" i="1"/>
  <c r="Q23" i="1" s="1"/>
  <c r="AF16" i="7" l="1"/>
  <c r="AF20" i="7"/>
  <c r="AG19" i="7" s="1"/>
  <c r="AC38" i="7"/>
  <c r="AB35" i="7"/>
  <c r="AH16" i="7" s="1"/>
  <c r="AH22" i="7" s="1"/>
  <c r="AH23" i="7" s="1"/>
  <c r="AC38" i="5"/>
  <c r="Y38" i="3"/>
  <c r="X35" i="3"/>
  <c r="X38" i="2"/>
  <c r="W35" i="2"/>
  <c r="S11" i="1"/>
  <c r="S16" i="1" s="1"/>
  <c r="R22" i="1"/>
  <c r="R23" i="1" s="1"/>
  <c r="AF22" i="7" l="1"/>
  <c r="AF23" i="7" s="1"/>
  <c r="D30" i="7" s="1"/>
  <c r="AD38" i="7"/>
  <c r="AC35" i="7"/>
  <c r="AI16" i="7" s="1"/>
  <c r="AI22" i="7" s="1"/>
  <c r="AI23" i="7" s="1"/>
  <c r="AG22" i="7"/>
  <c r="AG23" i="7" s="1"/>
  <c r="AD38" i="5"/>
  <c r="Z38" i="3"/>
  <c r="Y35" i="3"/>
  <c r="Y38" i="2"/>
  <c r="X35" i="2"/>
  <c r="T11" i="1"/>
  <c r="T16" i="1" s="1"/>
  <c r="T22" i="1" s="1"/>
  <c r="T23" i="1" s="1"/>
  <c r="D28" i="1" s="1"/>
  <c r="S22" i="1"/>
  <c r="S23" i="1" s="1"/>
  <c r="AD35" i="7" l="1"/>
  <c r="AE38" i="7"/>
  <c r="AE38" i="5"/>
  <c r="Z35" i="3"/>
  <c r="AA38" i="3"/>
  <c r="Z38" i="2"/>
  <c r="Y35" i="2"/>
  <c r="V11" i="1"/>
  <c r="V16" i="1" s="1"/>
  <c r="V22" i="1" s="1"/>
  <c r="V23" i="1" s="1"/>
  <c r="AJ16" i="7" l="1"/>
  <c r="AJ22" i="7" s="1"/>
  <c r="AJ23" i="7" s="1"/>
  <c r="AF38" i="7"/>
  <c r="AF35" i="7" s="1"/>
  <c r="AL16" i="7" s="1"/>
  <c r="AE35" i="7"/>
  <c r="AK16" i="7" s="1"/>
  <c r="AK22" i="7" s="1"/>
  <c r="AK23" i="7" s="1"/>
  <c r="AF38" i="5"/>
  <c r="AA35" i="3"/>
  <c r="AB38" i="3"/>
  <c r="AA38" i="2"/>
  <c r="Z35" i="2"/>
  <c r="W11" i="1"/>
  <c r="W16" i="1" s="1"/>
  <c r="W22" i="1" s="1"/>
  <c r="W23" i="1" s="1"/>
  <c r="AL20" i="7" l="1"/>
  <c r="AL22" i="7" s="1"/>
  <c r="AL23" i="7" s="1"/>
  <c r="D31" i="7" s="1"/>
  <c r="AC38" i="3"/>
  <c r="AB35" i="3"/>
  <c r="AA35" i="2"/>
  <c r="AB38" i="2"/>
  <c r="X11" i="1"/>
  <c r="X16" i="1" s="1"/>
  <c r="AD38" i="3" l="1"/>
  <c r="AC35" i="3"/>
  <c r="AB35" i="2"/>
  <c r="AC38" i="2"/>
  <c r="X22" i="1"/>
  <c r="X23" i="1" s="1"/>
  <c r="Y11" i="1"/>
  <c r="Y16" i="1" s="1"/>
  <c r="Y22" i="1" s="1"/>
  <c r="Y23" i="1" s="1"/>
  <c r="AE38" i="3" l="1"/>
  <c r="AD35" i="3"/>
  <c r="AD38" i="2"/>
  <c r="AC35" i="2"/>
  <c r="Z11" i="1"/>
  <c r="Z16" i="1" s="1"/>
  <c r="AF38" i="3" l="1"/>
  <c r="AF35" i="3" s="1"/>
  <c r="AE35" i="3"/>
  <c r="AE38" i="2"/>
  <c r="AD35" i="2"/>
  <c r="Z22" i="1"/>
  <c r="Z23" i="1" s="1"/>
  <c r="D29" i="1" s="1"/>
  <c r="AB11" i="1"/>
  <c r="AB16" i="1" s="1"/>
  <c r="AF38" i="2" l="1"/>
  <c r="AF35" i="2" s="1"/>
  <c r="AE35" i="2"/>
  <c r="AB22" i="1"/>
  <c r="AB23" i="1" s="1"/>
  <c r="AC11" i="1"/>
  <c r="AC16" i="1" s="1"/>
  <c r="AC22" i="1" l="1"/>
  <c r="AC23" i="1" s="1"/>
  <c r="AD11" i="1"/>
  <c r="AD16" i="1" s="1"/>
  <c r="AD22" i="1" s="1"/>
  <c r="AD23" i="1" s="1"/>
  <c r="AE11" i="1" l="1"/>
  <c r="AE16" i="1" s="1"/>
  <c r="AE22" i="1" l="1"/>
  <c r="AE23" i="1" s="1"/>
  <c r="AF11" i="1"/>
  <c r="AF16" i="1" s="1"/>
  <c r="AH11" i="1"/>
  <c r="AF22" i="1" l="1"/>
  <c r="AF23" i="1" s="1"/>
  <c r="D30" i="1" s="1"/>
  <c r="AI11" i="1"/>
  <c r="AH16" i="1"/>
  <c r="AH22" i="1" s="1"/>
  <c r="AH23" i="1" s="1"/>
  <c r="AJ11" i="1" l="1"/>
  <c r="AI16" i="1"/>
  <c r="AI22" i="1" s="1"/>
  <c r="AI23" i="1" s="1"/>
  <c r="AK11" i="1" l="1"/>
  <c r="AJ16" i="1"/>
  <c r="AJ22" i="1" s="1"/>
  <c r="AJ23" i="1" s="1"/>
  <c r="AL11" i="1" l="1"/>
  <c r="AK16" i="1"/>
  <c r="AK22" i="1" s="1"/>
  <c r="AK23" i="1" s="1"/>
  <c r="AL16" i="1" l="1"/>
  <c r="AL22" i="1" s="1"/>
  <c r="AL23" i="1" s="1"/>
  <c r="D31" i="1" s="1"/>
  <c r="I42" i="5" l="1"/>
  <c r="H42" i="5"/>
  <c r="J42" i="5" l="1"/>
  <c r="H43" i="5"/>
  <c r="I44" i="5"/>
  <c r="J45" i="5" s="1"/>
  <c r="K46" i="5" s="1"/>
  <c r="L47" i="5" s="1"/>
  <c r="M48" i="5" s="1"/>
  <c r="N49" i="5" s="1"/>
  <c r="O50" i="5" s="1"/>
  <c r="P51" i="5" s="1"/>
  <c r="Q52" i="5" s="1"/>
  <c r="R53" i="5" s="1"/>
  <c r="S54" i="5" s="1"/>
  <c r="T55" i="5" s="1"/>
  <c r="U56" i="5" s="1"/>
  <c r="V57" i="5" s="1"/>
  <c r="W58" i="5" s="1"/>
  <c r="X59" i="5" s="1"/>
  <c r="Y60" i="5" s="1"/>
  <c r="Z61" i="5" s="1"/>
  <c r="AA62" i="5" s="1"/>
  <c r="AB63" i="5" s="1"/>
  <c r="AC64" i="5" s="1"/>
  <c r="H39" i="5"/>
  <c r="H35" i="5" s="1"/>
  <c r="J16" i="5" s="1"/>
  <c r="J22" i="5" s="1"/>
  <c r="J23" i="5" s="1"/>
  <c r="J44" i="5"/>
  <c r="K45" i="5" s="1"/>
  <c r="L46" i="5" s="1"/>
  <c r="M47" i="5" s="1"/>
  <c r="N48" i="5" s="1"/>
  <c r="O49" i="5" s="1"/>
  <c r="P50" i="5" s="1"/>
  <c r="Q51" i="5" s="1"/>
  <c r="R52" i="5" s="1"/>
  <c r="S53" i="5" s="1"/>
  <c r="T54" i="5" s="1"/>
  <c r="U55" i="5" s="1"/>
  <c r="V56" i="5" s="1"/>
  <c r="W57" i="5" s="1"/>
  <c r="X58" i="5" s="1"/>
  <c r="Y59" i="5" s="1"/>
  <c r="Z60" i="5" s="1"/>
  <c r="AA61" i="5" s="1"/>
  <c r="AB62" i="5" s="1"/>
  <c r="AC63" i="5" s="1"/>
  <c r="AD64" i="5" s="1"/>
  <c r="I43" i="5"/>
  <c r="I39" i="5"/>
  <c r="I35" i="5" s="1"/>
  <c r="K16" i="5" s="1"/>
  <c r="K22" i="5" s="1"/>
  <c r="K23" i="5" s="1"/>
  <c r="AE65" i="5" l="1"/>
  <c r="AD65" i="5"/>
  <c r="K42" i="5"/>
  <c r="J43" i="5"/>
  <c r="K44" i="5"/>
  <c r="L45" i="5" s="1"/>
  <c r="M46" i="5" s="1"/>
  <c r="N47" i="5" s="1"/>
  <c r="O48" i="5" s="1"/>
  <c r="P49" i="5" s="1"/>
  <c r="Q50" i="5" s="1"/>
  <c r="R51" i="5" s="1"/>
  <c r="S52" i="5" s="1"/>
  <c r="T53" i="5" s="1"/>
  <c r="U54" i="5" s="1"/>
  <c r="V55" i="5" s="1"/>
  <c r="W56" i="5" s="1"/>
  <c r="X57" i="5" s="1"/>
  <c r="Y58" i="5" s="1"/>
  <c r="Z59" i="5" s="1"/>
  <c r="AA60" i="5" s="1"/>
  <c r="AB61" i="5" s="1"/>
  <c r="AC62" i="5" s="1"/>
  <c r="AD63" i="5" s="1"/>
  <c r="AE64" i="5" s="1"/>
  <c r="J39" i="5"/>
  <c r="J35" i="5" s="1"/>
  <c r="L16" i="5" s="1"/>
  <c r="L22" i="5" s="1"/>
  <c r="L23" i="5" s="1"/>
  <c r="K43" i="5" l="1"/>
  <c r="L44" i="5"/>
  <c r="M45" i="5" s="1"/>
  <c r="N46" i="5" s="1"/>
  <c r="O47" i="5" s="1"/>
  <c r="P48" i="5" s="1"/>
  <c r="Q49" i="5" s="1"/>
  <c r="R50" i="5" s="1"/>
  <c r="S51" i="5" s="1"/>
  <c r="T52" i="5" s="1"/>
  <c r="U53" i="5" s="1"/>
  <c r="V54" i="5" s="1"/>
  <c r="W55" i="5" s="1"/>
  <c r="X56" i="5" s="1"/>
  <c r="Y57" i="5" s="1"/>
  <c r="Z58" i="5" s="1"/>
  <c r="AA59" i="5" s="1"/>
  <c r="AB60" i="5" s="1"/>
  <c r="AC61" i="5" s="1"/>
  <c r="AD62" i="5" s="1"/>
  <c r="AE63" i="5" s="1"/>
  <c r="AF64" i="5" s="1"/>
  <c r="K39" i="5"/>
  <c r="K35" i="5" s="1"/>
  <c r="M16" i="5" s="1"/>
  <c r="M22" i="5" s="1"/>
  <c r="M23" i="5" s="1"/>
  <c r="AF65" i="5"/>
  <c r="L42" i="5"/>
  <c r="M44" i="5" l="1"/>
  <c r="N45" i="5" s="1"/>
  <c r="O46" i="5" s="1"/>
  <c r="P47" i="5" s="1"/>
  <c r="Q48" i="5" s="1"/>
  <c r="R49" i="5" s="1"/>
  <c r="S50" i="5" s="1"/>
  <c r="T51" i="5" s="1"/>
  <c r="U52" i="5" s="1"/>
  <c r="V53" i="5" s="1"/>
  <c r="W54" i="5" s="1"/>
  <c r="X55" i="5" s="1"/>
  <c r="Y56" i="5" s="1"/>
  <c r="Z57" i="5" s="1"/>
  <c r="AA58" i="5" s="1"/>
  <c r="AB59" i="5" s="1"/>
  <c r="AC60" i="5" s="1"/>
  <c r="AD61" i="5" s="1"/>
  <c r="AE62" i="5" s="1"/>
  <c r="AF63" i="5" s="1"/>
  <c r="L43" i="5"/>
  <c r="L39" i="5" s="1"/>
  <c r="L35" i="5" s="1"/>
  <c r="M42" i="5"/>
  <c r="N16" i="5" l="1"/>
  <c r="N20" i="5"/>
  <c r="O19" i="5" s="1"/>
  <c r="N44" i="5"/>
  <c r="O45" i="5" s="1"/>
  <c r="P46" i="5" s="1"/>
  <c r="Q47" i="5" s="1"/>
  <c r="R48" i="5" s="1"/>
  <c r="S49" i="5" s="1"/>
  <c r="T50" i="5" s="1"/>
  <c r="U51" i="5" s="1"/>
  <c r="V52" i="5" s="1"/>
  <c r="W53" i="5" s="1"/>
  <c r="X54" i="5" s="1"/>
  <c r="Y55" i="5" s="1"/>
  <c r="Z56" i="5" s="1"/>
  <c r="AA57" i="5" s="1"/>
  <c r="AB58" i="5" s="1"/>
  <c r="AC59" i="5" s="1"/>
  <c r="AD60" i="5" s="1"/>
  <c r="AE61" i="5" s="1"/>
  <c r="AF62" i="5" s="1"/>
  <c r="M43" i="5"/>
  <c r="M39" i="5" s="1"/>
  <c r="M35" i="5" s="1"/>
  <c r="P16" i="5" s="1"/>
  <c r="P22" i="5" s="1"/>
  <c r="P23" i="5" s="1"/>
  <c r="N42" i="5"/>
  <c r="N22" i="5" l="1"/>
  <c r="N23" i="5" s="1"/>
  <c r="D27" i="5" s="1"/>
  <c r="O44" i="5"/>
  <c r="P45" i="5" s="1"/>
  <c r="Q46" i="5" s="1"/>
  <c r="R47" i="5" s="1"/>
  <c r="S48" i="5" s="1"/>
  <c r="T49" i="5" s="1"/>
  <c r="U50" i="5" s="1"/>
  <c r="V51" i="5" s="1"/>
  <c r="W52" i="5" s="1"/>
  <c r="X53" i="5" s="1"/>
  <c r="Y54" i="5" s="1"/>
  <c r="Z55" i="5" s="1"/>
  <c r="AA56" i="5" s="1"/>
  <c r="AB57" i="5" s="1"/>
  <c r="AC58" i="5" s="1"/>
  <c r="AD59" i="5" s="1"/>
  <c r="AE60" i="5" s="1"/>
  <c r="AF61" i="5" s="1"/>
  <c r="N43" i="5"/>
  <c r="N39" i="5" s="1"/>
  <c r="N35" i="5" s="1"/>
  <c r="Q16" i="5" s="1"/>
  <c r="Q22" i="5" s="1"/>
  <c r="Q23" i="5" s="1"/>
  <c r="O42" i="5"/>
  <c r="O22" i="5"/>
  <c r="O23" i="5" s="1"/>
  <c r="O43" i="5" l="1"/>
  <c r="P44" i="5"/>
  <c r="Q45" i="5" s="1"/>
  <c r="R46" i="5" s="1"/>
  <c r="S47" i="5" s="1"/>
  <c r="T48" i="5" s="1"/>
  <c r="U49" i="5" s="1"/>
  <c r="V50" i="5" s="1"/>
  <c r="W51" i="5" s="1"/>
  <c r="X52" i="5" s="1"/>
  <c r="Y53" i="5" s="1"/>
  <c r="Z54" i="5" s="1"/>
  <c r="AA55" i="5" s="1"/>
  <c r="AB56" i="5" s="1"/>
  <c r="AC57" i="5" s="1"/>
  <c r="AD58" i="5" s="1"/>
  <c r="AE59" i="5" s="1"/>
  <c r="AF60" i="5" s="1"/>
  <c r="O39" i="5"/>
  <c r="O35" i="5" s="1"/>
  <c r="R16" i="5" s="1"/>
  <c r="R22" i="5" s="1"/>
  <c r="R23" i="5" s="1"/>
  <c r="P42" i="5"/>
  <c r="P43" i="5" l="1"/>
  <c r="P39" i="5" s="1"/>
  <c r="P35" i="5" s="1"/>
  <c r="S16" i="5" s="1"/>
  <c r="S22" i="5" s="1"/>
  <c r="S23" i="5" s="1"/>
  <c r="Q44" i="5"/>
  <c r="R45" i="5" s="1"/>
  <c r="S46" i="5" s="1"/>
  <c r="T47" i="5" s="1"/>
  <c r="U48" i="5" s="1"/>
  <c r="V49" i="5" s="1"/>
  <c r="W50" i="5" s="1"/>
  <c r="X51" i="5" s="1"/>
  <c r="Y52" i="5" s="1"/>
  <c r="Z53" i="5" s="1"/>
  <c r="AA54" i="5" s="1"/>
  <c r="AB55" i="5" s="1"/>
  <c r="AC56" i="5" s="1"/>
  <c r="AD57" i="5" s="1"/>
  <c r="AE58" i="5" s="1"/>
  <c r="AF59" i="5" s="1"/>
  <c r="Q42" i="5"/>
  <c r="R44" i="5" l="1"/>
  <c r="S45" i="5" s="1"/>
  <c r="T46" i="5" s="1"/>
  <c r="U47" i="5" s="1"/>
  <c r="V48" i="5" s="1"/>
  <c r="W49" i="5" s="1"/>
  <c r="X50" i="5" s="1"/>
  <c r="Y51" i="5" s="1"/>
  <c r="Z52" i="5" s="1"/>
  <c r="AA53" i="5" s="1"/>
  <c r="AB54" i="5" s="1"/>
  <c r="AC55" i="5" s="1"/>
  <c r="AD56" i="5" s="1"/>
  <c r="AE57" i="5" s="1"/>
  <c r="AF58" i="5" s="1"/>
  <c r="Q43" i="5"/>
  <c r="Q39" i="5"/>
  <c r="Q35" i="5" s="1"/>
  <c r="T16" i="5" s="1"/>
  <c r="T20" i="5"/>
  <c r="U19" i="5" s="1"/>
  <c r="R42" i="5"/>
  <c r="T22" i="5" l="1"/>
  <c r="T23" i="5" s="1"/>
  <c r="D28" i="5" s="1"/>
  <c r="R43" i="5"/>
  <c r="R39" i="5" s="1"/>
  <c r="R35" i="5" s="1"/>
  <c r="V16" i="5" s="1"/>
  <c r="V22" i="5" s="1"/>
  <c r="V23" i="5" s="1"/>
  <c r="S44" i="5"/>
  <c r="T45" i="5" s="1"/>
  <c r="U46" i="5" s="1"/>
  <c r="V47" i="5" s="1"/>
  <c r="W48" i="5" s="1"/>
  <c r="X49" i="5" s="1"/>
  <c r="Y50" i="5" s="1"/>
  <c r="Z51" i="5" s="1"/>
  <c r="AA52" i="5" s="1"/>
  <c r="AB53" i="5" s="1"/>
  <c r="AC54" i="5" s="1"/>
  <c r="AD55" i="5" s="1"/>
  <c r="AE56" i="5" s="1"/>
  <c r="AF57" i="5" s="1"/>
  <c r="U22" i="5"/>
  <c r="U23" i="5" s="1"/>
  <c r="S42" i="5"/>
  <c r="S43" i="5" l="1"/>
  <c r="T44" i="5"/>
  <c r="U45" i="5" s="1"/>
  <c r="V46" i="5" s="1"/>
  <c r="W47" i="5" s="1"/>
  <c r="X48" i="5" s="1"/>
  <c r="Y49" i="5" s="1"/>
  <c r="Z50" i="5" s="1"/>
  <c r="AA51" i="5" s="1"/>
  <c r="AB52" i="5" s="1"/>
  <c r="AC53" i="5" s="1"/>
  <c r="AD54" i="5" s="1"/>
  <c r="AE55" i="5" s="1"/>
  <c r="AF56" i="5" s="1"/>
  <c r="S39" i="5"/>
  <c r="S35" i="5" s="1"/>
  <c r="W16" i="5" s="1"/>
  <c r="W22" i="5" s="1"/>
  <c r="W23" i="5" s="1"/>
  <c r="T42" i="5"/>
  <c r="U44" i="5" l="1"/>
  <c r="V45" i="5" s="1"/>
  <c r="W46" i="5" s="1"/>
  <c r="X47" i="5" s="1"/>
  <c r="Y48" i="5" s="1"/>
  <c r="Z49" i="5" s="1"/>
  <c r="AA50" i="5" s="1"/>
  <c r="AB51" i="5" s="1"/>
  <c r="AC52" i="5" s="1"/>
  <c r="AD53" i="5" s="1"/>
  <c r="AE54" i="5" s="1"/>
  <c r="AF55" i="5" s="1"/>
  <c r="T43" i="5"/>
  <c r="T39" i="5" s="1"/>
  <c r="T35" i="5" s="1"/>
  <c r="X16" i="5" s="1"/>
  <c r="X22" i="5" s="1"/>
  <c r="X23" i="5" s="1"/>
  <c r="U42" i="5"/>
  <c r="U43" i="5" l="1"/>
  <c r="V44" i="5"/>
  <c r="W45" i="5" s="1"/>
  <c r="X46" i="5" s="1"/>
  <c r="Y47" i="5" s="1"/>
  <c r="Z48" i="5" s="1"/>
  <c r="AA49" i="5" s="1"/>
  <c r="AB50" i="5" s="1"/>
  <c r="AC51" i="5" s="1"/>
  <c r="AD52" i="5" s="1"/>
  <c r="AE53" i="5" s="1"/>
  <c r="AF54" i="5" s="1"/>
  <c r="U39" i="5"/>
  <c r="U35" i="5" s="1"/>
  <c r="Y16" i="5" s="1"/>
  <c r="Y22" i="5" s="1"/>
  <c r="Y23" i="5" s="1"/>
  <c r="V42" i="5"/>
  <c r="V43" i="5" l="1"/>
  <c r="W44" i="5"/>
  <c r="X45" i="5" s="1"/>
  <c r="Y46" i="5" s="1"/>
  <c r="Z47" i="5" s="1"/>
  <c r="AA48" i="5" s="1"/>
  <c r="AB49" i="5" s="1"/>
  <c r="AC50" i="5" s="1"/>
  <c r="AD51" i="5" s="1"/>
  <c r="AE52" i="5" s="1"/>
  <c r="AF53" i="5" s="1"/>
  <c r="V39" i="5"/>
  <c r="V35" i="5" s="1"/>
  <c r="Z16" i="5" s="1"/>
  <c r="Z20" i="5"/>
  <c r="AA19" i="5" s="1"/>
  <c r="W42" i="5"/>
  <c r="Z22" i="5" l="1"/>
  <c r="Z23" i="5" s="1"/>
  <c r="D29" i="5" s="1"/>
  <c r="X44" i="5"/>
  <c r="Y45" i="5" s="1"/>
  <c r="Z46" i="5" s="1"/>
  <c r="AA47" i="5" s="1"/>
  <c r="AB48" i="5" s="1"/>
  <c r="AC49" i="5" s="1"/>
  <c r="AD50" i="5" s="1"/>
  <c r="AE51" i="5" s="1"/>
  <c r="AF52" i="5" s="1"/>
  <c r="W43" i="5"/>
  <c r="W39" i="5" s="1"/>
  <c r="W35" i="5" s="1"/>
  <c r="AB16" i="5" s="1"/>
  <c r="AB22" i="5" s="1"/>
  <c r="AB23" i="5" s="1"/>
  <c r="AA22" i="5"/>
  <c r="AA23" i="5" s="1"/>
  <c r="X42" i="5"/>
  <c r="Y44" i="5" l="1"/>
  <c r="Z45" i="5" s="1"/>
  <c r="AA46" i="5" s="1"/>
  <c r="AB47" i="5" s="1"/>
  <c r="AC48" i="5" s="1"/>
  <c r="AD49" i="5" s="1"/>
  <c r="AE50" i="5" s="1"/>
  <c r="AF51" i="5" s="1"/>
  <c r="X43" i="5"/>
  <c r="X39" i="5"/>
  <c r="X35" i="5" s="1"/>
  <c r="AC16" i="5" s="1"/>
  <c r="AC22" i="5" s="1"/>
  <c r="AC23" i="5" s="1"/>
  <c r="Y42" i="5"/>
  <c r="Z44" i="5" l="1"/>
  <c r="AA45" i="5" s="1"/>
  <c r="AB46" i="5" s="1"/>
  <c r="AC47" i="5" s="1"/>
  <c r="AD48" i="5" s="1"/>
  <c r="AE49" i="5" s="1"/>
  <c r="AF50" i="5" s="1"/>
  <c r="Y43" i="5"/>
  <c r="Y39" i="5"/>
  <c r="Y35" i="5" s="1"/>
  <c r="AD16" i="5" s="1"/>
  <c r="AD22" i="5" s="1"/>
  <c r="AD23" i="5" s="1"/>
  <c r="Z42" i="5"/>
  <c r="AA42" i="5" l="1"/>
  <c r="Z43" i="5"/>
  <c r="AA44" i="5"/>
  <c r="AB45" i="5" s="1"/>
  <c r="AC46" i="5" s="1"/>
  <c r="AD47" i="5" s="1"/>
  <c r="AE48" i="5" s="1"/>
  <c r="AF49" i="5" s="1"/>
  <c r="Z39" i="5"/>
  <c r="Z35" i="5" s="1"/>
  <c r="AE16" i="5" s="1"/>
  <c r="AE22" i="5" s="1"/>
  <c r="AE23" i="5" s="1"/>
  <c r="AA43" i="5" l="1"/>
  <c r="AB44" i="5"/>
  <c r="AC45" i="5" s="1"/>
  <c r="AD46" i="5" s="1"/>
  <c r="AE47" i="5" s="1"/>
  <c r="AF48" i="5" s="1"/>
  <c r="AA39" i="5"/>
  <c r="AA35" i="5" s="1"/>
  <c r="AF16" i="5" s="1"/>
  <c r="AB42" i="5"/>
  <c r="AF20" i="5"/>
  <c r="AG19" i="5" s="1"/>
  <c r="AG22" i="5" l="1"/>
  <c r="AG23" i="5" s="1"/>
  <c r="AC44" i="5"/>
  <c r="AD45" i="5" s="1"/>
  <c r="AE46" i="5" s="1"/>
  <c r="AF47" i="5" s="1"/>
  <c r="AB43" i="5"/>
  <c r="AB39" i="5"/>
  <c r="AB35" i="5" s="1"/>
  <c r="AH16" i="5" s="1"/>
  <c r="AH22" i="5" s="1"/>
  <c r="AH23" i="5" s="1"/>
  <c r="AC42" i="5"/>
  <c r="AF22" i="5"/>
  <c r="AF23" i="5" s="1"/>
  <c r="D30" i="5" s="1"/>
  <c r="AD42" i="5" l="1"/>
  <c r="AD44" i="5"/>
  <c r="AE45" i="5" s="1"/>
  <c r="AF46" i="5" s="1"/>
  <c r="AC43" i="5"/>
  <c r="AC39" i="5"/>
  <c r="AC35" i="5" s="1"/>
  <c r="AI16" i="5" s="1"/>
  <c r="AI22" i="5" s="1"/>
  <c r="AI23" i="5" s="1"/>
  <c r="AD43" i="5" l="1"/>
  <c r="AE44" i="5"/>
  <c r="AF45" i="5" s="1"/>
  <c r="AD39" i="5"/>
  <c r="AD35" i="5" s="1"/>
  <c r="AJ16" i="5" s="1"/>
  <c r="AJ22" i="5" s="1"/>
  <c r="AJ23" i="5" s="1"/>
  <c r="AF42" i="5"/>
  <c r="AE42" i="5"/>
  <c r="AE43" i="5" l="1"/>
  <c r="AF44" i="5"/>
  <c r="AE39" i="5"/>
  <c r="AE35" i="5" s="1"/>
  <c r="AK16" i="5" s="1"/>
  <c r="AK22" i="5" s="1"/>
  <c r="AK23" i="5" s="1"/>
  <c r="AF43" i="5"/>
  <c r="AF39" i="5" s="1"/>
  <c r="AF35" i="5" s="1"/>
  <c r="AL16" i="5" s="1"/>
  <c r="AL20" i="5" l="1"/>
  <c r="AL22" i="5" s="1"/>
  <c r="AL23" i="5" s="1"/>
  <c r="D31" i="5" s="1"/>
</calcChain>
</file>

<file path=xl/sharedStrings.xml><?xml version="1.0" encoding="utf-8"?>
<sst xmlns="http://schemas.openxmlformats.org/spreadsheetml/2006/main" count="853" uniqueCount="114">
  <si>
    <t>Discriminação</t>
  </si>
  <si>
    <t>2018/2019</t>
  </si>
  <si>
    <t>2019/2020</t>
  </si>
  <si>
    <t>2020/2021</t>
  </si>
  <si>
    <t>2021/2022</t>
  </si>
  <si>
    <t>2022/2023</t>
  </si>
  <si>
    <t>2023/2024</t>
  </si>
  <si>
    <t>Volume Faturado - (1.000 m³)</t>
  </si>
  <si>
    <t xml:space="preserve">  (+) Receita Requerida Direta -&gt; Tarifária</t>
  </si>
  <si>
    <t xml:space="preserve">  (-) Despesas Operacionais</t>
  </si>
  <si>
    <t xml:space="preserve">  (-) PDD</t>
  </si>
  <si>
    <t xml:space="preserve">  (-) P&amp;D C&amp;R</t>
  </si>
  <si>
    <t xml:space="preserve">  (-) Taxa de Regulação e Fiscalização</t>
  </si>
  <si>
    <t xml:space="preserve">  (-) Despesas de Conexão</t>
  </si>
  <si>
    <t xml:space="preserve">  (-) Imposto de renda/Contrib.Social</t>
  </si>
  <si>
    <t xml:space="preserve">  (-) Investimentos</t>
  </si>
  <si>
    <t xml:space="preserve">  (-) Variação do Capital de Giro</t>
  </si>
  <si>
    <t xml:space="preserve">  (-) Base de Capital Inicial</t>
  </si>
  <si>
    <t xml:space="preserve">  (+) Base de Capital Final</t>
  </si>
  <si>
    <t xml:space="preserve">    = Livre Fluxo de Caixa + Bdk</t>
  </si>
  <si>
    <t xml:space="preserve">    = Livre Fluxo de Caixa + Bdk (Descontados)</t>
  </si>
  <si>
    <t>Ciclo 1</t>
  </si>
  <si>
    <t>Ciclo 2</t>
  </si>
  <si>
    <t>2024/2025</t>
  </si>
  <si>
    <t>2025/2026</t>
  </si>
  <si>
    <t>2026/2027</t>
  </si>
  <si>
    <t>2027/2028</t>
  </si>
  <si>
    <t>2028/2029</t>
  </si>
  <si>
    <t>2029/2030</t>
  </si>
  <si>
    <t>2030/2031</t>
  </si>
  <si>
    <t>2031/2032</t>
  </si>
  <si>
    <t>2032/2033</t>
  </si>
  <si>
    <t>2033/2034</t>
  </si>
  <si>
    <t>2034/2035</t>
  </si>
  <si>
    <t>2035/2036</t>
  </si>
  <si>
    <t>2036/2037</t>
  </si>
  <si>
    <t>2037/2038</t>
  </si>
  <si>
    <t>2038/2039</t>
  </si>
  <si>
    <t>2039/2040</t>
  </si>
  <si>
    <t>2040/2041</t>
  </si>
  <si>
    <t>2041/2042</t>
  </si>
  <si>
    <t>2042/2043</t>
  </si>
  <si>
    <t>2043/2044</t>
  </si>
  <si>
    <t>2044/2045</t>
  </si>
  <si>
    <t>2045/2046</t>
  </si>
  <si>
    <t>2046/2047</t>
  </si>
  <si>
    <t>2047/2048</t>
  </si>
  <si>
    <t>2048/2049</t>
  </si>
  <si>
    <t>Ciclo 3</t>
  </si>
  <si>
    <t>Ciclo 4</t>
  </si>
  <si>
    <t>Ciclo 5</t>
  </si>
  <si>
    <t>Ciclo 6</t>
  </si>
  <si>
    <t>WACC</t>
  </si>
  <si>
    <t>P0 (moeda de 2020)</t>
  </si>
  <si>
    <t xml:space="preserve">  (+) Outras Receitas</t>
  </si>
  <si>
    <t>VPL</t>
  </si>
  <si>
    <t>Depreciação</t>
  </si>
  <si>
    <t>Depreciação Base</t>
  </si>
  <si>
    <t>Depreciação investimentos</t>
  </si>
  <si>
    <t>Imobilizações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</si>
  <si>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</si>
  <si>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</si>
  <si>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</si>
  <si>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</si>
  <si>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</si>
  <si>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</si>
  <si>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</si>
  <si>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</si>
  <si>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</si>
  <si>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</si>
  <si>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Ano 11</t>
  </si>
  <si>
    <t>Ano 12</t>
  </si>
  <si>
    <t>Ano 13</t>
  </si>
  <si>
    <t>Ano 14</t>
  </si>
  <si>
    <t>Ano 15</t>
  </si>
  <si>
    <t>Ano 16</t>
  </si>
  <si>
    <t>Ano 17</t>
  </si>
  <si>
    <t>Ano 18</t>
  </si>
  <si>
    <t>Ano 19</t>
  </si>
  <si>
    <t>Ano 20</t>
  </si>
  <si>
    <t>Ano 21</t>
  </si>
  <si>
    <t>Ano 22</t>
  </si>
  <si>
    <t>Ano 23</t>
  </si>
  <si>
    <t>Ano 24</t>
  </si>
  <si>
    <t>Ano 25</t>
  </si>
  <si>
    <t>Ano 26</t>
  </si>
  <si>
    <t>Ano 27</t>
  </si>
  <si>
    <t>Ano 28</t>
  </si>
  <si>
    <t>Ano 29</t>
  </si>
  <si>
    <t>Ano 30</t>
  </si>
  <si>
    <t>Ano 31</t>
  </si>
  <si>
    <t>Depreciação VEM</t>
  </si>
  <si>
    <t>Depreciação Total</t>
  </si>
  <si>
    <t>Cenário Base</t>
  </si>
  <si>
    <t>P0 atual</t>
  </si>
  <si>
    <t>P0 2024-2029</t>
  </si>
  <si>
    <t>Volume</t>
  </si>
  <si>
    <t>Receita</t>
  </si>
  <si>
    <t>Despesas Operacionais</t>
  </si>
  <si>
    <t>Remuneração</t>
  </si>
  <si>
    <t>IR</t>
  </si>
  <si>
    <t>Custos Operacionais</t>
  </si>
  <si>
    <t>Imposto</t>
  </si>
  <si>
    <t>Depreciação*</t>
  </si>
  <si>
    <t>Remuneração**</t>
  </si>
  <si>
    <t>Imposto de Renda</t>
  </si>
  <si>
    <t>Consumo sem expansão</t>
  </si>
  <si>
    <t>Consumo com expansão</t>
  </si>
  <si>
    <t xml:space="preserve">Pessoal ==&gt;  </t>
  </si>
  <si>
    <t xml:space="preserve">Material ==&gt;  </t>
  </si>
  <si>
    <t xml:space="preserve">Serviços ==&gt;  </t>
  </si>
  <si>
    <t xml:space="preserve">Outros ==&gt;  </t>
  </si>
  <si>
    <t xml:space="preserve">Total ==&gt;  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</si>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</sst>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R$&quot;\ #,##0.00;[Red]\-&quot;R$&quot;\ #,##0.00"/>
    <numFmt numFmtId="43" formatCode="_-* #,##0.00_-;\-* #,##0.00_-;_-* &quot;-&quot;??_-;_-@_-"/>
    <numFmt numFmtId="164" formatCode="_ * #,##0_ ;_ * \-#,##0_ ;_ * &quot;-&quot;??_ ;_ @_ "/>
    <numFmt numFmtId="165" formatCode="0.000000%"/>
    <numFmt numFmtId="166" formatCode="_-* #,##0_-;\-* #,##0_-;_-* &quot;-&quot;??_-;_-@_-"/>
    <numFmt numFmtId="167" formatCode="0.0000"/>
    <numFmt numFmtId="168" formatCode="0.0"/>
    <numFmt numFmtId="169" formatCode="0.0%"/>
    <numFmt numFmtId="170" formatCode="0.000"/>
    <numFmt numFmtId="171" formatCode="0.00000%"/>
    <numFmt numFmtId="172" formatCode="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8"/>
      <name val="Calibri"/>
      <family val="2"/>
      <scheme val="minor"/>
    </font>
    <font>
      <sz val="12"/>
      <color rgb="FFFF0000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45">
    <xf numFmtId="0" fontId="0" fillId="0" borderId="0" xfId="0"/>
    <xf numFmtId="0" fontId="3" fillId="3" borderId="1" xfId="3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vertical="center"/>
    </xf>
    <xf numFmtId="0" fontId="4" fillId="0" borderId="1" xfId="3" applyFont="1" applyFill="1" applyBorder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4" fontId="5" fillId="0" borderId="1" xfId="3" quotePrefix="1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43" fontId="5" fillId="0" borderId="1" xfId="3" applyNumberFormat="1" applyFont="1" applyFill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0" fontId="3" fillId="3" borderId="1" xfId="3" applyFont="1" applyFill="1" applyBorder="1" applyAlignment="1">
      <alignment horizontal="center" vertical="center" wrapText="1"/>
    </xf>
    <xf numFmtId="10" fontId="0" fillId="0" borderId="0" xfId="2" applyNumberFormat="1" applyFont="1"/>
    <xf numFmtId="0" fontId="0" fillId="0" borderId="1" xfId="0" applyBorder="1"/>
    <xf numFmtId="0" fontId="2" fillId="0" borderId="1" xfId="0" applyFont="1" applyBorder="1"/>
    <xf numFmtId="10" fontId="0" fillId="0" borderId="1" xfId="2" applyNumberFormat="1" applyFon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6" fontId="4" fillId="0" borderId="1" xfId="1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vertical="center"/>
    </xf>
    <xf numFmtId="164" fontId="0" fillId="0" borderId="0" xfId="0" applyNumberFormat="1"/>
    <xf numFmtId="166" fontId="4" fillId="0" borderId="1" xfId="3" applyNumberFormat="1" applyFont="1" applyFill="1" applyBorder="1" applyAlignment="1">
      <alignment vertical="center"/>
    </xf>
    <xf numFmtId="164" fontId="0" fillId="0" borderId="1" xfId="0" applyNumberFormat="1" applyBorder="1"/>
    <xf numFmtId="165" fontId="3" fillId="3" borderId="1" xfId="3" applyNumberFormat="1" applyFont="1" applyFill="1" applyBorder="1" applyAlignment="1">
      <alignment horizontal="center" vertical="center"/>
    </xf>
    <xf numFmtId="166" fontId="0" fillId="0" borderId="0" xfId="1" applyNumberFormat="1" applyFont="1"/>
    <xf numFmtId="166" fontId="0" fillId="0" borderId="0" xfId="0" applyNumberFormat="1"/>
    <xf numFmtId="168" fontId="0" fillId="0" borderId="0" xfId="0" applyNumberFormat="1"/>
    <xf numFmtId="165" fontId="3" fillId="3" borderId="1" xfId="3" applyNumberFormat="1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 wrapText="1"/>
    </xf>
    <xf numFmtId="2" fontId="0" fillId="0" borderId="0" xfId="0" applyNumberFormat="1"/>
    <xf numFmtId="8" fontId="0" fillId="0" borderId="0" xfId="0" applyNumberFormat="1"/>
    <xf numFmtId="43" fontId="0" fillId="0" borderId="0" xfId="1" applyFont="1"/>
    <xf numFmtId="169" fontId="0" fillId="0" borderId="0" xfId="2" applyNumberFormat="1" applyFont="1"/>
    <xf numFmtId="8" fontId="0" fillId="0" borderId="0" xfId="1" applyNumberFormat="1" applyFont="1"/>
    <xf numFmtId="43" fontId="0" fillId="0" borderId="0" xfId="0" applyNumberFormat="1"/>
    <xf numFmtId="10" fontId="0" fillId="0" borderId="0" xfId="0" applyNumberFormat="1"/>
    <xf numFmtId="164" fontId="7" fillId="0" borderId="1" xfId="3" applyNumberFormat="1" applyFont="1" applyFill="1" applyBorder="1" applyAlignment="1">
      <alignment vertical="center"/>
    </xf>
    <xf numFmtId="170" fontId="0" fillId="0" borderId="0" xfId="0" applyNumberFormat="1"/>
    <xf numFmtId="0" fontId="8" fillId="4" borderId="1" xfId="0" applyFont="1" applyFill="1" applyBorder="1"/>
    <xf numFmtId="0" fontId="9" fillId="4" borderId="1" xfId="0" applyFont="1" applyFill="1" applyBorder="1"/>
    <xf numFmtId="0" fontId="9" fillId="4" borderId="1" xfId="0" applyFont="1" applyFill="1" applyBorder="1" applyAlignment="1">
      <alignment horizontal="center" vertical="center"/>
    </xf>
    <xf numFmtId="171" fontId="0" fillId="0" borderId="0" xfId="2" applyNumberFormat="1" applyFont="1"/>
    <xf numFmtId="172" fontId="0" fillId="0" borderId="1" xfId="0" applyNumberFormat="1" applyBorder="1" applyAlignment="1">
      <alignment horizontal="center"/>
    </xf>
    <xf numFmtId="165" fontId="3" fillId="3" borderId="1" xfId="3" applyNumberFormat="1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 wrapText="1"/>
    </xf>
  </cellXfs>
  <cellStyles count="4">
    <cellStyle name="40% - Ênfase6" xfId="3" builtinId="51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039470581641215E-2"/>
          <c:y val="4.0571564918021608E-2"/>
          <c:w val="0.90736013668394544"/>
          <c:h val="0.61590073968026726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57F1-4C2A-B400-27100D584298}"/>
              </c:ext>
            </c:extLst>
          </c:dPt>
          <c:dPt>
            <c:idx val="2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7F1-4C2A-B400-27100D584298}"/>
              </c:ext>
            </c:extLst>
          </c:dPt>
          <c:dPt>
            <c:idx val="3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57F1-4C2A-B400-27100D584298}"/>
              </c:ext>
            </c:extLst>
          </c:dPt>
          <c:dPt>
            <c:idx val="4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7F1-4C2A-B400-27100D584298}"/>
              </c:ext>
            </c:extLst>
          </c:dPt>
          <c:dPt>
            <c:idx val="5"/>
            <c:invertIfNegative val="0"/>
            <c:bubble3D val="0"/>
            <c:spPr>
              <a:noFill/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3B89-40DB-9601-52B9393DF7C8}"/>
              </c:ext>
            </c:extLst>
          </c:dPt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7F1-4C2A-B400-27100D584298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7F1-4C2A-B400-27100D5842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Planilha1!$C$25:$C$31</c:f>
              <c:strCache>
                <c:ptCount val="7"/>
                <c:pt idx="0">
                  <c:v>P0 atual</c:v>
                </c:pt>
                <c:pt idx="1">
                  <c:v>Volume</c:v>
                </c:pt>
                <c:pt idx="2">
                  <c:v>Custos Operacionais</c:v>
                </c:pt>
                <c:pt idx="3">
                  <c:v>Depreciação*</c:v>
                </c:pt>
                <c:pt idx="4">
                  <c:v>Remuneração**</c:v>
                </c:pt>
                <c:pt idx="5">
                  <c:v>Imposto de Renda</c:v>
                </c:pt>
                <c:pt idx="6">
                  <c:v>P0 2024-2029</c:v>
                </c:pt>
              </c:strCache>
            </c:strRef>
          </c:cat>
          <c:val>
            <c:numRef>
              <c:f>Planilha1!$D$25:$D$31</c:f>
              <c:numCache>
                <c:formatCode>_(* #,##0.00_);_(* \(#,##0.00\);_(* "-"??_);_(@_)</c:formatCode>
                <c:ptCount val="7"/>
                <c:pt idx="0" formatCode="General">
                  <c:v>0.59</c:v>
                </c:pt>
                <c:pt idx="1">
                  <c:v>0.57086239276018502</c:v>
                </c:pt>
                <c:pt idx="2">
                  <c:v>0.54244366235095298</c:v>
                </c:pt>
                <c:pt idx="3">
                  <c:v>0.48997724945411408</c:v>
                </c:pt>
                <c:pt idx="4">
                  <c:v>0.39725990645653964</c:v>
                </c:pt>
                <c:pt idx="5">
                  <c:v>0.32981435240180307</c:v>
                </c:pt>
                <c:pt idx="6" formatCode="General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F1-4C2A-B400-27100D58429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7F1-4C2A-B400-27100D584298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7F1-4C2A-B400-27100D58429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Planilha1!$C$25:$C$31</c:f>
              <c:strCache>
                <c:ptCount val="7"/>
                <c:pt idx="0">
                  <c:v>P0 atual</c:v>
                </c:pt>
                <c:pt idx="1">
                  <c:v>Volume</c:v>
                </c:pt>
                <c:pt idx="2">
                  <c:v>Custos Operacionais</c:v>
                </c:pt>
                <c:pt idx="3">
                  <c:v>Depreciação*</c:v>
                </c:pt>
                <c:pt idx="4">
                  <c:v>Remuneração**</c:v>
                </c:pt>
                <c:pt idx="5">
                  <c:v>Imposto de Renda</c:v>
                </c:pt>
                <c:pt idx="6">
                  <c:v>P0 2024-2029</c:v>
                </c:pt>
              </c:strCache>
            </c:strRef>
          </c:cat>
          <c:val>
            <c:numRef>
              <c:f>Planilha1!$E$25:$E$31</c:f>
              <c:numCache>
                <c:formatCode>_(* #,##0.00_);_(* \(#,##0.00\);_(* "-"??_);_(@_)</c:formatCode>
                <c:ptCount val="7"/>
                <c:pt idx="0" formatCode="General">
                  <c:v>0</c:v>
                </c:pt>
                <c:pt idx="1">
                  <c:v>1.9137607239814964E-2</c:v>
                </c:pt>
                <c:pt idx="2">
                  <c:v>2.8418730409232054E-2</c:v>
                </c:pt>
                <c:pt idx="3">
                  <c:v>5.2466412896838899E-2</c:v>
                </c:pt>
                <c:pt idx="4">
                  <c:v>9.2717342997574462E-2</c:v>
                </c:pt>
                <c:pt idx="5">
                  <c:v>6.7445554054736567E-2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F1-4C2A-B400-27100D5842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8226399"/>
        <c:axId val="1734295823"/>
      </c:barChart>
      <c:catAx>
        <c:axId val="1928226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34295823"/>
        <c:crosses val="autoZero"/>
        <c:auto val="1"/>
        <c:lblAlgn val="ctr"/>
        <c:lblOffset val="100"/>
        <c:noMultiLvlLbl val="0"/>
      </c:catAx>
      <c:valAx>
        <c:axId val="173429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28226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454024</xdr:colOff>
      <xdr:row>11</xdr:row>
      <xdr:rowOff>85724</xdr:rowOff>
    </xdr:from>
    <xdr:to>
      <xdr:col>11</xdr:col>
      <xdr:colOff>120649</xdr:colOff>
      <xdr:row>32</xdr:row>
      <xdr:rowOff>114300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36A98C1-39B2-4AB4-9A23-7A24F6ABD6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-Economico-Financeiro-Comgas_vPublicaca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Margens_Finais_RTO"/>
      <sheetName val="Estrutura"/>
      <sheetName val="Estrutura_calculocompensacao"/>
      <sheetName val="Margens"/>
      <sheetName val="Ajuste"/>
      <sheetName val="Estrutura com ajuste"/>
      <sheetName val="Margens_Ajuste"/>
      <sheetName val="Efeitos"/>
      <sheetName val="WACC"/>
      <sheetName val="Mercado"/>
      <sheetName val="Mercado_Termo"/>
      <sheetName val="PMSO_Comgas"/>
      <sheetName val="PMSO"/>
      <sheetName val="Outros_Custos"/>
      <sheetName val="BRR0"/>
      <sheetName val="BRRt"/>
      <sheetName val="CAPEX"/>
      <sheetName val="CapitalGiro"/>
      <sheetName val="Depreciacao"/>
      <sheetName val="IRPJ"/>
      <sheetName val="Outras_Receitas"/>
      <sheetName val="PTF"/>
      <sheetName val="IGPM"/>
      <sheetName val="Resultados_Com_X"/>
      <sheetName val="FatorX"/>
      <sheetName val="Resultados_TUSDE"/>
      <sheetName val="Resultados_Com"/>
      <sheetName val="Resultados_TUSD"/>
      <sheetName val="Auxiliar_OPEX_P"/>
      <sheetName val="Auxiliar_OPEX_M"/>
      <sheetName val="Auxiliar_OPEX_S"/>
      <sheetName val="Auxiliar_OPEX_O"/>
      <sheetName val="Auxiliar_OPEX_CustosUnit"/>
      <sheetName val="Auxiliar_OPEX_Drivers"/>
      <sheetName val="DRE_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D4">
            <v>9.4666219082787537E-2</v>
          </cell>
          <cell r="E4">
            <v>7.3768284026185529E-2</v>
          </cell>
          <cell r="F4">
            <v>7.1022818184704531E-2</v>
          </cell>
          <cell r="G4">
            <v>9.9849347783209419E-2</v>
          </cell>
          <cell r="H4">
            <v>0.11129034504003024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DA47A-3D1E-4A41-A5B3-4381A5D6B62D}">
  <dimension ref="A1:AL82"/>
  <sheetViews>
    <sheetView tabSelected="1" zoomScale="70" zoomScaleNormal="70" workbookViewId="0">
      <selection activeCell="N25" sqref="N25"/>
    </sheetView>
  </sheetViews>
  <sheetFormatPr defaultRowHeight="14.5" x14ac:dyDescent="0.35"/>
  <cols>
    <col min="1" max="1" width="43.1796875" bestFit="1" customWidth="1"/>
    <col min="2" max="2" width="15.36328125" customWidth="1"/>
    <col min="3" max="3" width="17.08984375" customWidth="1"/>
    <col min="4" max="8" width="12.81640625" customWidth="1"/>
    <col min="9" max="9" width="12.81640625" hidden="1" customWidth="1"/>
    <col min="10" max="13" width="12.81640625" customWidth="1"/>
    <col min="14" max="14" width="14.6328125" bestFit="1" customWidth="1"/>
    <col min="15" max="15" width="12.81640625" hidden="1" customWidth="1"/>
    <col min="16" max="20" width="12.81640625" customWidth="1"/>
    <col min="21" max="21" width="12.81640625" hidden="1" customWidth="1"/>
    <col min="22" max="26" width="12.81640625" customWidth="1"/>
    <col min="27" max="27" width="12.81640625" hidden="1" customWidth="1"/>
    <col min="28" max="32" width="12.81640625" customWidth="1"/>
    <col min="33" max="33" width="12.81640625" hidden="1" customWidth="1"/>
    <col min="34" max="38" width="12.81640625" customWidth="1"/>
  </cols>
  <sheetData>
    <row r="1" spans="1:38" x14ac:dyDescent="0.35">
      <c r="C1" t="s">
        <v>21</v>
      </c>
      <c r="D1" t="s">
        <v>21</v>
      </c>
      <c r="E1" t="s">
        <v>21</v>
      </c>
      <c r="F1" t="s">
        <v>21</v>
      </c>
      <c r="G1" t="s">
        <v>21</v>
      </c>
      <c r="H1" t="s">
        <v>21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P1" t="s">
        <v>48</v>
      </c>
      <c r="Q1" t="s">
        <v>48</v>
      </c>
      <c r="R1" t="s">
        <v>48</v>
      </c>
      <c r="S1" t="s">
        <v>48</v>
      </c>
      <c r="T1" t="s">
        <v>48</v>
      </c>
      <c r="V1" t="s">
        <v>49</v>
      </c>
      <c r="W1" t="s">
        <v>49</v>
      </c>
      <c r="X1" t="s">
        <v>49</v>
      </c>
      <c r="Y1" t="s">
        <v>49</v>
      </c>
      <c r="Z1" t="s">
        <v>49</v>
      </c>
      <c r="AB1" t="s">
        <v>50</v>
      </c>
      <c r="AC1" t="s">
        <v>50</v>
      </c>
      <c r="AD1" t="s">
        <v>50</v>
      </c>
      <c r="AE1" t="s">
        <v>50</v>
      </c>
      <c r="AF1" t="s">
        <v>50</v>
      </c>
      <c r="AH1" t="s">
        <v>51</v>
      </c>
      <c r="AI1" t="s">
        <v>51</v>
      </c>
      <c r="AJ1" t="s">
        <v>51</v>
      </c>
      <c r="AK1" t="s">
        <v>51</v>
      </c>
      <c r="AL1" t="s">
        <v>51</v>
      </c>
    </row>
    <row r="2" spans="1:38" ht="15.5" x14ac:dyDescent="0.35">
      <c r="A2" s="44" t="s">
        <v>0</v>
      </c>
      <c r="B2" s="11"/>
      <c r="C2" s="43" t="s">
        <v>21</v>
      </c>
      <c r="D2" s="43"/>
      <c r="E2" s="43"/>
      <c r="F2" s="43"/>
      <c r="G2" s="43"/>
      <c r="H2" s="43"/>
      <c r="I2" s="23"/>
      <c r="J2" s="43" t="s">
        <v>22</v>
      </c>
      <c r="K2" s="43"/>
      <c r="L2" s="43"/>
      <c r="M2" s="43"/>
      <c r="N2" s="43"/>
      <c r="O2" s="23"/>
      <c r="P2" s="43" t="s">
        <v>48</v>
      </c>
      <c r="Q2" s="43"/>
      <c r="R2" s="43"/>
      <c r="S2" s="43"/>
      <c r="T2" s="43"/>
      <c r="U2" s="23"/>
      <c r="V2" s="43" t="s">
        <v>49</v>
      </c>
      <c r="W2" s="43"/>
      <c r="X2" s="43"/>
      <c r="Y2" s="43"/>
      <c r="Z2" s="43"/>
      <c r="AA2" s="23"/>
      <c r="AB2" s="43" t="s">
        <v>50</v>
      </c>
      <c r="AC2" s="43"/>
      <c r="AD2" s="43"/>
      <c r="AE2" s="43"/>
      <c r="AF2" s="43"/>
      <c r="AG2" s="23"/>
      <c r="AH2" s="43" t="s">
        <v>51</v>
      </c>
      <c r="AI2" s="43"/>
      <c r="AJ2" s="43"/>
      <c r="AK2" s="43"/>
      <c r="AL2" s="43"/>
    </row>
    <row r="3" spans="1:38" ht="28.5" customHeight="1" x14ac:dyDescent="0.35">
      <c r="A3" s="44"/>
      <c r="B3" s="1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/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  <c r="U3" s="1"/>
      <c r="V3" s="1" t="s">
        <v>33</v>
      </c>
      <c r="W3" s="1" t="s">
        <v>34</v>
      </c>
      <c r="X3" s="1" t="s">
        <v>35</v>
      </c>
      <c r="Y3" s="1" t="s">
        <v>36</v>
      </c>
      <c r="Z3" s="1" t="s">
        <v>37</v>
      </c>
      <c r="AA3" s="1"/>
      <c r="AB3" s="1" t="s">
        <v>38</v>
      </c>
      <c r="AC3" s="1" t="s">
        <v>39</v>
      </c>
      <c r="AD3" s="1" t="s">
        <v>40</v>
      </c>
      <c r="AE3" s="1" t="s">
        <v>41</v>
      </c>
      <c r="AF3" s="1" t="s">
        <v>42</v>
      </c>
      <c r="AG3" s="1"/>
      <c r="AH3" s="1" t="s">
        <v>43</v>
      </c>
      <c r="AI3" s="1" t="s">
        <v>44</v>
      </c>
      <c r="AJ3" s="1" t="s">
        <v>45</v>
      </c>
      <c r="AK3" s="1" t="s">
        <v>46</v>
      </c>
      <c r="AL3" s="1" t="s">
        <v>47</v>
      </c>
    </row>
    <row r="4" spans="1:38" ht="15.5" x14ac:dyDescent="0.35">
      <c r="A4" s="2"/>
      <c r="B4" s="2">
        <v>2018</v>
      </c>
      <c r="C4" s="19">
        <f>B4+1</f>
        <v>2019</v>
      </c>
      <c r="D4" s="19">
        <f t="shared" ref="D4:AL4" si="0">C4+1</f>
        <v>2020</v>
      </c>
      <c r="E4" s="19">
        <f t="shared" si="0"/>
        <v>2021</v>
      </c>
      <c r="F4" s="19">
        <f t="shared" si="0"/>
        <v>2022</v>
      </c>
      <c r="G4" s="19">
        <f t="shared" si="0"/>
        <v>2023</v>
      </c>
      <c r="H4" s="19">
        <f t="shared" si="0"/>
        <v>2024</v>
      </c>
      <c r="I4" s="19">
        <v>2024</v>
      </c>
      <c r="J4" s="19">
        <f>H4+1</f>
        <v>2025</v>
      </c>
      <c r="K4" s="19">
        <f t="shared" si="0"/>
        <v>2026</v>
      </c>
      <c r="L4" s="19">
        <f t="shared" si="0"/>
        <v>2027</v>
      </c>
      <c r="M4" s="19">
        <f t="shared" si="0"/>
        <v>2028</v>
      </c>
      <c r="N4" s="19">
        <f t="shared" si="0"/>
        <v>2029</v>
      </c>
      <c r="O4" s="19">
        <f>N4</f>
        <v>2029</v>
      </c>
      <c r="P4" s="19">
        <f>N4+1</f>
        <v>2030</v>
      </c>
      <c r="Q4" s="19">
        <f t="shared" si="0"/>
        <v>2031</v>
      </c>
      <c r="R4" s="19">
        <f t="shared" si="0"/>
        <v>2032</v>
      </c>
      <c r="S4" s="19">
        <f t="shared" si="0"/>
        <v>2033</v>
      </c>
      <c r="T4" s="19">
        <f t="shared" si="0"/>
        <v>2034</v>
      </c>
      <c r="U4" s="19">
        <f>T4</f>
        <v>2034</v>
      </c>
      <c r="V4" s="19">
        <f>T4+1</f>
        <v>2035</v>
      </c>
      <c r="W4" s="19">
        <f t="shared" si="0"/>
        <v>2036</v>
      </c>
      <c r="X4" s="19">
        <f t="shared" si="0"/>
        <v>2037</v>
      </c>
      <c r="Y4" s="19">
        <f t="shared" si="0"/>
        <v>2038</v>
      </c>
      <c r="Z4" s="19">
        <f t="shared" si="0"/>
        <v>2039</v>
      </c>
      <c r="AA4" s="19">
        <f>Z4</f>
        <v>2039</v>
      </c>
      <c r="AB4" s="19">
        <f>Z4+1</f>
        <v>2040</v>
      </c>
      <c r="AC4" s="19">
        <f t="shared" si="0"/>
        <v>2041</v>
      </c>
      <c r="AD4" s="19">
        <f t="shared" si="0"/>
        <v>2042</v>
      </c>
      <c r="AE4" s="19">
        <f t="shared" si="0"/>
        <v>2043</v>
      </c>
      <c r="AF4" s="19">
        <f t="shared" si="0"/>
        <v>2044</v>
      </c>
      <c r="AG4" s="19">
        <f>AF4</f>
        <v>2044</v>
      </c>
      <c r="AH4" s="19">
        <f>AF4+1</f>
        <v>2045</v>
      </c>
      <c r="AI4" s="19">
        <f t="shared" si="0"/>
        <v>2046</v>
      </c>
      <c r="AJ4" s="19">
        <f t="shared" si="0"/>
        <v>2047</v>
      </c>
      <c r="AK4" s="19">
        <f t="shared" si="0"/>
        <v>2048</v>
      </c>
      <c r="AL4" s="19">
        <f t="shared" si="0"/>
        <v>2049</v>
      </c>
    </row>
    <row r="5" spans="1:38" ht="15.5" x14ac:dyDescent="0.35">
      <c r="A5" s="3" t="s">
        <v>7</v>
      </c>
      <c r="B5" s="3"/>
      <c r="C5" s="5">
        <v>5269354.7707249727</v>
      </c>
      <c r="D5" s="5">
        <v>5335450.2124367906</v>
      </c>
      <c r="E5" s="5">
        <v>5758265.9201999335</v>
      </c>
      <c r="F5" s="5">
        <v>5932702.9558083415</v>
      </c>
      <c r="G5" s="5">
        <v>5967183.1432161555</v>
      </c>
      <c r="H5" s="5">
        <v>6003767.3163943971</v>
      </c>
      <c r="I5" s="5"/>
      <c r="J5" s="5">
        <v>6141598.8619087748</v>
      </c>
      <c r="K5" s="5">
        <v>6283771.1523604654</v>
      </c>
      <c r="L5" s="5">
        <v>6978127.8434804054</v>
      </c>
      <c r="M5" s="5">
        <v>7130006.7974255383</v>
      </c>
      <c r="N5" s="5">
        <v>7287275.3516801</v>
      </c>
      <c r="O5" s="5"/>
      <c r="P5" s="5">
        <v>7386800.6402974725</v>
      </c>
      <c r="Q5" s="5">
        <v>7489525.7654236723</v>
      </c>
      <c r="R5" s="5">
        <v>7595465.3400139576</v>
      </c>
      <c r="S5" s="5">
        <v>7704638.3716277061</v>
      </c>
      <c r="T5" s="5">
        <v>7817068.1971079409</v>
      </c>
      <c r="U5" s="5"/>
      <c r="V5" s="5">
        <v>7915477.368721378</v>
      </c>
      <c r="W5" s="5">
        <v>8019593.0056764958</v>
      </c>
      <c r="X5" s="5">
        <v>8129174.6593700331</v>
      </c>
      <c r="Y5" s="5">
        <v>8244015.6285675494</v>
      </c>
      <c r="Z5" s="5">
        <v>8363939.8768834798</v>
      </c>
      <c r="AA5" s="5"/>
      <c r="AB5" s="5">
        <v>8486572.5373982843</v>
      </c>
      <c r="AC5" s="5">
        <v>8614050.9741656668</v>
      </c>
      <c r="AD5" s="5">
        <v>8746275.2909831665</v>
      </c>
      <c r="AE5" s="5">
        <v>8883166.814614743</v>
      </c>
      <c r="AF5" s="5">
        <v>9024666.3192419913</v>
      </c>
      <c r="AG5" s="5"/>
      <c r="AH5" s="5">
        <v>9168560.8237063102</v>
      </c>
      <c r="AI5" s="5">
        <v>9317029.5470386762</v>
      </c>
      <c r="AJ5" s="5">
        <v>9465762.4691348746</v>
      </c>
      <c r="AK5" s="5">
        <v>9616275.5764980726</v>
      </c>
      <c r="AL5" s="5">
        <v>9770061.1329018064</v>
      </c>
    </row>
    <row r="6" spans="1:38" ht="15.5" x14ac:dyDescent="0.35">
      <c r="A6" s="2"/>
      <c r="B6" s="2"/>
      <c r="C6" s="2"/>
      <c r="D6" s="2"/>
      <c r="E6" s="2"/>
      <c r="F6" s="2"/>
      <c r="G6" s="2"/>
      <c r="H6" s="2"/>
      <c r="I6" s="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5.5" x14ac:dyDescent="0.35">
      <c r="A7" s="3" t="s">
        <v>8</v>
      </c>
      <c r="B7" s="3"/>
      <c r="C7" s="7">
        <f t="shared" ref="C7:H7" si="1">VLOOKUP(C1,$A$26:$C$31,3,0)*C5</f>
        <v>3109897.5577849671</v>
      </c>
      <c r="D7" s="7">
        <f t="shared" si="1"/>
        <v>3148906.1388549451</v>
      </c>
      <c r="E7" s="7">
        <f t="shared" si="1"/>
        <v>3398445.9011558257</v>
      </c>
      <c r="F7" s="7">
        <f t="shared" si="1"/>
        <v>3501396.1359814839</v>
      </c>
      <c r="G7" s="7">
        <f t="shared" si="1"/>
        <v>3521745.8477160716</v>
      </c>
      <c r="H7" s="7">
        <f t="shared" si="1"/>
        <v>3543337.3016551165</v>
      </c>
      <c r="I7" s="7"/>
      <c r="J7" s="7">
        <f>VLOOKUP(J1,$A$26:$C$31,3,0)*J5</f>
        <v>2025484.489712191</v>
      </c>
      <c r="K7" s="7">
        <f>VLOOKUP(K1,$A$26:$C$31,3,0)*K5</f>
        <v>2072372.5681509802</v>
      </c>
      <c r="L7" s="7">
        <f>VLOOKUP(L1,$A$26:$C$31,3,0)*L5</f>
        <v>2301369.7299347138</v>
      </c>
      <c r="M7" s="7">
        <f>VLOOKUP(M1,$A$26:$C$31,3,0)*M5</f>
        <v>2351459.0425789407</v>
      </c>
      <c r="N7" s="7">
        <f>VLOOKUP(N1,$A$26:$C$31,3,0)*N5</f>
        <v>2403325.8324042652</v>
      </c>
      <c r="O7" s="7"/>
      <c r="P7" s="7">
        <f>VLOOKUP(P1,$A$26:$C$31,3,0)*P5</f>
        <v>2451459.1738396487</v>
      </c>
      <c r="Q7" s="7">
        <f>VLOOKUP(Q1,$A$26:$C$31,3,0)*Q5</f>
        <v>2485550.5839963881</v>
      </c>
      <c r="R7" s="7">
        <f>VLOOKUP(R1,$A$26:$C$31,3,0)*R5</f>
        <v>2520708.7742127641</v>
      </c>
      <c r="S7" s="7">
        <f>VLOOKUP(S1,$A$26:$C$31,3,0)*S5</f>
        <v>2556940.0525317402</v>
      </c>
      <c r="T7" s="7">
        <f>VLOOKUP(T1,$A$26:$C$31,3,0)*T5</f>
        <v>2594252.163756609</v>
      </c>
      <c r="U7" s="7"/>
      <c r="V7" s="7">
        <f>VLOOKUP(V1,$A$26:$C$31,3,0)*V5</f>
        <v>2782847.0845486387</v>
      </c>
      <c r="W7" s="7">
        <f>VLOOKUP(W1,$A$26:$C$31,3,0)*W5</f>
        <v>2819451.0546264756</v>
      </c>
      <c r="X7" s="7">
        <f>VLOOKUP(X1,$A$26:$C$31,3,0)*X5</f>
        <v>2857976.7140776804</v>
      </c>
      <c r="Y7" s="7">
        <f>VLOOKUP(Y1,$A$26:$C$31,3,0)*Y5</f>
        <v>2898351.3928785971</v>
      </c>
      <c r="Z7" s="7">
        <f>VLOOKUP(Z1,$A$26:$C$31,3,0)*Z5</f>
        <v>2940513.2018569708</v>
      </c>
      <c r="AA7" s="7"/>
      <c r="AB7" s="7">
        <f>VLOOKUP(AB1,$A$26:$C$31,3,0)*AB5</f>
        <v>3084609.3021191182</v>
      </c>
      <c r="AC7" s="7">
        <f>VLOOKUP(AC1,$A$26:$C$31,3,0)*AC5</f>
        <v>3130943.8111496414</v>
      </c>
      <c r="AD7" s="7">
        <f>VLOOKUP(AD1,$A$26:$C$31,3,0)*AD5</f>
        <v>3179003.3022839315</v>
      </c>
      <c r="AE7" s="7">
        <f>VLOOKUP(AE1,$A$26:$C$31,3,0)*AE5</f>
        <v>3228759.1802092586</v>
      </c>
      <c r="AF7" s="7">
        <f>VLOOKUP(AF1,$A$26:$C$31,3,0)*AF5</f>
        <v>3280189.9181538215</v>
      </c>
      <c r="AG7" s="7"/>
      <c r="AH7" s="7">
        <f>VLOOKUP(AH1,$A$26:$C$31,3,0)*AH5</f>
        <v>3334689.0365592698</v>
      </c>
      <c r="AI7" s="7">
        <f>VLOOKUP(AI1,$A$26:$C$31,3,0)*AI5</f>
        <v>3388688.4628038188</v>
      </c>
      <c r="AJ7" s="7">
        <f>VLOOKUP(AJ1,$A$26:$C$31,3,0)*AJ5</f>
        <v>3442783.9805438784</v>
      </c>
      <c r="AK7" s="7">
        <f>VLOOKUP(AK1,$A$26:$C$31,3,0)*AK5</f>
        <v>3497526.9678712646</v>
      </c>
      <c r="AL7" s="7">
        <f>VLOOKUP(AL1,$A$26:$C$31,3,0)*AL5</f>
        <v>3553460.1747050709</v>
      </c>
    </row>
    <row r="8" spans="1:38" ht="15.5" x14ac:dyDescent="0.35">
      <c r="A8" s="3" t="s">
        <v>54</v>
      </c>
      <c r="B8" s="3"/>
      <c r="C8" s="7">
        <v>8432.6542239480059</v>
      </c>
      <c r="D8" s="7">
        <v>8503.5137298129575</v>
      </c>
      <c r="E8" s="7">
        <v>8940.3415838635974</v>
      </c>
      <c r="F8" s="7">
        <v>9133.1212454502838</v>
      </c>
      <c r="G8" s="7">
        <v>9164.765005409592</v>
      </c>
      <c r="H8" s="7">
        <v>9206.9474301797127</v>
      </c>
      <c r="I8" s="7"/>
      <c r="J8" s="7">
        <v>7620.6694529355782</v>
      </c>
      <c r="K8" s="7">
        <v>7956.8628044253019</v>
      </c>
      <c r="L8" s="7">
        <v>8291.3751891575757</v>
      </c>
      <c r="M8" s="7">
        <v>8624.2150119661892</v>
      </c>
      <c r="N8" s="7">
        <v>8955.3906356607604</v>
      </c>
      <c r="O8" s="7"/>
      <c r="P8" s="7">
        <v>9239.9947773863314</v>
      </c>
      <c r="Q8" s="7">
        <v>9523.1758984032731</v>
      </c>
      <c r="R8" s="7">
        <v>9804.9411138151299</v>
      </c>
      <c r="S8" s="7">
        <v>10085.297503149925</v>
      </c>
      <c r="T8" s="7">
        <v>10364.252110538051</v>
      </c>
      <c r="U8" s="7"/>
      <c r="V8" s="7">
        <v>10611.868208988879</v>
      </c>
      <c r="W8" s="7">
        <v>10858.246226947456</v>
      </c>
      <c r="X8" s="7">
        <v>11103.392354816242</v>
      </c>
      <c r="Y8" s="7">
        <v>11347.312752045682</v>
      </c>
      <c r="Z8" s="7">
        <v>11590.013547288974</v>
      </c>
      <c r="AA8" s="7"/>
      <c r="AB8" s="7">
        <v>11786.585234705522</v>
      </c>
      <c r="AC8" s="7">
        <v>11982.174063684986</v>
      </c>
      <c r="AD8" s="7">
        <v>12176.784948519557</v>
      </c>
      <c r="AE8" s="7">
        <v>12370.422778929951</v>
      </c>
      <c r="AF8" s="7">
        <v>12563.092420188295</v>
      </c>
      <c r="AG8" s="7"/>
      <c r="AH8" s="7">
        <v>12709.883109389819</v>
      </c>
      <c r="AI8" s="7">
        <v>12855.939845145336</v>
      </c>
      <c r="AJ8" s="7">
        <v>12911.435089521017</v>
      </c>
      <c r="AK8" s="7">
        <v>12906.765385874116</v>
      </c>
      <c r="AL8" s="7">
        <v>12872.175294845098</v>
      </c>
    </row>
    <row r="9" spans="1:38" ht="15.5" x14ac:dyDescent="0.35">
      <c r="A9" s="3"/>
      <c r="B9" s="3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ht="15.5" x14ac:dyDescent="0.35">
      <c r="A10" s="3" t="s">
        <v>9</v>
      </c>
      <c r="B10" s="3"/>
      <c r="C10" s="7">
        <v>651974.64097577846</v>
      </c>
      <c r="D10" s="7">
        <v>680429.90494551125</v>
      </c>
      <c r="E10" s="7">
        <v>698114.82944869704</v>
      </c>
      <c r="F10" s="7">
        <v>728031.77025798871</v>
      </c>
      <c r="G10" s="7">
        <v>740873.37350960623</v>
      </c>
      <c r="H10" s="7">
        <v>740652.85028126801</v>
      </c>
      <c r="I10" s="7"/>
      <c r="J10" s="7">
        <v>757211.54537802387</v>
      </c>
      <c r="K10" s="7">
        <v>777782.92603944382</v>
      </c>
      <c r="L10" s="7">
        <v>798251.44979755685</v>
      </c>
      <c r="M10" s="7">
        <v>818617.6309368792</v>
      </c>
      <c r="N10" s="7">
        <v>838881.98117050505</v>
      </c>
      <c r="O10" s="7"/>
      <c r="P10" s="7">
        <v>856296.66266646679</v>
      </c>
      <c r="Q10" s="7">
        <v>873624.27075494837</v>
      </c>
      <c r="R10" s="7">
        <v>890865.24080298794</v>
      </c>
      <c r="S10" s="7">
        <v>908020.00600078714</v>
      </c>
      <c r="T10" s="7">
        <v>925088.99737259734</v>
      </c>
      <c r="U10" s="7"/>
      <c r="V10" s="7">
        <v>940240.41246321786</v>
      </c>
      <c r="W10" s="7">
        <v>955316.07047838531</v>
      </c>
      <c r="X10" s="7">
        <v>970316.35020347708</v>
      </c>
      <c r="Y10" s="7">
        <v>985241.62852994318</v>
      </c>
      <c r="Z10" s="7">
        <v>1000092.280464777</v>
      </c>
      <c r="AA10" s="7"/>
      <c r="AB10" s="7">
        <v>1012120.3321534407</v>
      </c>
      <c r="AC10" s="7">
        <v>1024088.243583661</v>
      </c>
      <c r="AD10" s="7">
        <v>1035996.3154567303</v>
      </c>
      <c r="AE10" s="7">
        <v>1047844.8469704344</v>
      </c>
      <c r="AF10" s="7">
        <v>1059634.1358265697</v>
      </c>
      <c r="AG10" s="7"/>
      <c r="AH10" s="7">
        <v>1068616.1312519284</v>
      </c>
      <c r="AI10" s="7">
        <v>1077553.2167001606</v>
      </c>
      <c r="AJ10" s="7">
        <v>1080948.9227481594</v>
      </c>
      <c r="AK10" s="7">
        <v>1080663.1876172572</v>
      </c>
      <c r="AL10" s="7">
        <v>1078546.6498376785</v>
      </c>
    </row>
    <row r="11" spans="1:38" ht="15.5" x14ac:dyDescent="0.35">
      <c r="A11" s="3" t="s">
        <v>10</v>
      </c>
      <c r="B11" s="3"/>
      <c r="C11" s="7">
        <v>31300.741864335207</v>
      </c>
      <c r="D11" s="7">
        <v>31669.289692052887</v>
      </c>
      <c r="E11" s="7">
        <v>33941.27782874371</v>
      </c>
      <c r="F11" s="7">
        <v>34943.945355685442</v>
      </c>
      <c r="G11" s="7">
        <v>35108.527917354018</v>
      </c>
      <c r="H11" s="7">
        <v>35327.923195759169</v>
      </c>
      <c r="I11" s="7"/>
      <c r="J11" s="7">
        <f>H11/(H7+H8)*(J7+J8)</f>
        <v>20218.012183910392</v>
      </c>
      <c r="K11" s="7">
        <f t="shared" ref="K11:AL11" si="2">J11/(J7+J8)*(K7+K8)</f>
        <v>20687.629261083235</v>
      </c>
      <c r="L11" s="7">
        <f t="shared" si="2"/>
        <v>22968.195301454012</v>
      </c>
      <c r="M11" s="7">
        <f t="shared" si="2"/>
        <v>23469.613385177796</v>
      </c>
      <c r="N11" s="7">
        <f t="shared" si="2"/>
        <v>23988.690864601911</v>
      </c>
      <c r="O11" s="7"/>
      <c r="P11" s="7">
        <f>N11/(N7+N8)*(P7+P8)</f>
        <v>24470.178312108015</v>
      </c>
      <c r="Q11" s="7">
        <f t="shared" si="2"/>
        <v>24812.013018560683</v>
      </c>
      <c r="R11" s="7">
        <f t="shared" si="2"/>
        <v>25164.442132956003</v>
      </c>
      <c r="S11" s="7">
        <f t="shared" si="2"/>
        <v>25527.528455401934</v>
      </c>
      <c r="T11" s="7">
        <f t="shared" si="2"/>
        <v>25901.349073374709</v>
      </c>
      <c r="U11" s="7"/>
      <c r="V11" s="7">
        <f>T11/(T7+T8)*(V7+V8)</f>
        <v>27779.274912321536</v>
      </c>
      <c r="W11" s="7">
        <f t="shared" si="2"/>
        <v>28145.729536384399</v>
      </c>
      <c r="X11" s="7">
        <f t="shared" si="2"/>
        <v>28531.281959014432</v>
      </c>
      <c r="Y11" s="7">
        <f t="shared" si="2"/>
        <v>28935.209581636136</v>
      </c>
      <c r="Z11" s="7">
        <f t="shared" si="2"/>
        <v>29356.897014473008</v>
      </c>
      <c r="AA11" s="7"/>
      <c r="AB11" s="7">
        <f>Z11/(Z7+Z8)*(AB7+AB8)</f>
        <v>30791.801149349743</v>
      </c>
      <c r="AC11" s="7">
        <f t="shared" si="2"/>
        <v>31254.515082862297</v>
      </c>
      <c r="AD11" s="7">
        <f t="shared" si="2"/>
        <v>31734.373204390522</v>
      </c>
      <c r="AE11" s="7">
        <f t="shared" si="2"/>
        <v>32231.091199314418</v>
      </c>
      <c r="AF11" s="7">
        <f t="shared" si="2"/>
        <v>32744.455045173574</v>
      </c>
      <c r="AG11" s="7"/>
      <c r="AH11" s="7">
        <f>AF11/(AF7+AF8)*(AH7+AH8)</f>
        <v>33287.87585687924</v>
      </c>
      <c r="AI11" s="7">
        <f t="shared" si="2"/>
        <v>33826.320230828416</v>
      </c>
      <c r="AJ11" s="7">
        <f t="shared" si="2"/>
        <v>34364.819597354042</v>
      </c>
      <c r="AK11" s="7">
        <f t="shared" si="2"/>
        <v>34909.159356492702</v>
      </c>
      <c r="AL11" s="7">
        <f t="shared" si="2"/>
        <v>35465.037594897884</v>
      </c>
    </row>
    <row r="12" spans="1:38" ht="15.5" x14ac:dyDescent="0.35">
      <c r="A12" s="3" t="s">
        <v>11</v>
      </c>
      <c r="B12" s="3"/>
      <c r="C12" s="7">
        <v>7797.407187062533</v>
      </c>
      <c r="D12" s="7">
        <v>7889.2385291004657</v>
      </c>
      <c r="E12" s="7">
        <v>8455.3515380377994</v>
      </c>
      <c r="F12" s="7">
        <v>8705.1869669619518</v>
      </c>
      <c r="G12" s="7">
        <v>8746.196128805781</v>
      </c>
      <c r="H12" s="7">
        <v>8800.8630168932723</v>
      </c>
      <c r="I12" s="7"/>
      <c r="J12" s="7">
        <f>0.25%*J7</f>
        <v>5063.7112242804778</v>
      </c>
      <c r="K12" s="7">
        <f t="shared" ref="K12:AL12" si="3">0.25%*K7</f>
        <v>5180.9314203774502</v>
      </c>
      <c r="L12" s="7">
        <f t="shared" si="3"/>
        <v>5753.4243248367848</v>
      </c>
      <c r="M12" s="7">
        <f t="shared" si="3"/>
        <v>5878.6476064473518</v>
      </c>
      <c r="N12" s="7">
        <f t="shared" si="3"/>
        <v>6008.3145810106635</v>
      </c>
      <c r="O12" s="7"/>
      <c r="P12" s="7">
        <f t="shared" si="3"/>
        <v>6128.647934599122</v>
      </c>
      <c r="Q12" s="7">
        <f t="shared" si="3"/>
        <v>6213.87645999097</v>
      </c>
      <c r="R12" s="7">
        <f t="shared" si="3"/>
        <v>6301.7719355319105</v>
      </c>
      <c r="S12" s="7">
        <f t="shared" si="3"/>
        <v>6392.3501313293509</v>
      </c>
      <c r="T12" s="7">
        <f t="shared" si="3"/>
        <v>6485.6304093915223</v>
      </c>
      <c r="U12" s="7"/>
      <c r="V12" s="7">
        <f t="shared" si="3"/>
        <v>6957.1177113715967</v>
      </c>
      <c r="W12" s="7">
        <f t="shared" si="3"/>
        <v>7048.6276365661888</v>
      </c>
      <c r="X12" s="7">
        <f t="shared" si="3"/>
        <v>7144.9417851942007</v>
      </c>
      <c r="Y12" s="7">
        <f t="shared" si="3"/>
        <v>7245.8784821964928</v>
      </c>
      <c r="Z12" s="7">
        <f t="shared" si="3"/>
        <v>7351.2830046424269</v>
      </c>
      <c r="AA12" s="7"/>
      <c r="AB12" s="7">
        <f t="shared" si="3"/>
        <v>7711.5232552977959</v>
      </c>
      <c r="AC12" s="7">
        <f t="shared" si="3"/>
        <v>7827.3595278741041</v>
      </c>
      <c r="AD12" s="7">
        <f t="shared" si="3"/>
        <v>7947.5082557098294</v>
      </c>
      <c r="AE12" s="7">
        <f t="shared" si="3"/>
        <v>8071.8979505231464</v>
      </c>
      <c r="AF12" s="7">
        <f t="shared" si="3"/>
        <v>8200.4747953845545</v>
      </c>
      <c r="AG12" s="7"/>
      <c r="AH12" s="7">
        <f t="shared" si="3"/>
        <v>8336.7225913981747</v>
      </c>
      <c r="AI12" s="7">
        <f t="shared" si="3"/>
        <v>8471.7211570095478</v>
      </c>
      <c r="AJ12" s="7">
        <f t="shared" si="3"/>
        <v>8606.9599513596968</v>
      </c>
      <c r="AK12" s="7">
        <f t="shared" si="3"/>
        <v>8743.817419678162</v>
      </c>
      <c r="AL12" s="7">
        <f t="shared" si="3"/>
        <v>8883.6504367626767</v>
      </c>
    </row>
    <row r="13" spans="1:38" ht="15.5" x14ac:dyDescent="0.35">
      <c r="A13" s="3" t="s">
        <v>12</v>
      </c>
      <c r="B13" s="3"/>
      <c r="C13" s="7">
        <v>49594.428096277654</v>
      </c>
      <c r="D13" s="7">
        <v>49931.620093973528</v>
      </c>
      <c r="E13" s="7">
        <v>51071.384909509528</v>
      </c>
      <c r="F13" s="7">
        <v>52317.77583311015</v>
      </c>
      <c r="G13" s="7">
        <v>52164.860844993673</v>
      </c>
      <c r="H13" s="7">
        <v>52534.472829814753</v>
      </c>
      <c r="I13" s="7"/>
      <c r="J13" s="7">
        <f>0.5%*(J7+J8)</f>
        <v>10165.525795825633</v>
      </c>
      <c r="K13" s="7">
        <f t="shared" ref="K13:AL13" si="4">0.5%*(K7+K8)</f>
        <v>10401.647154777029</v>
      </c>
      <c r="L13" s="7">
        <f t="shared" si="4"/>
        <v>11548.305525619358</v>
      </c>
      <c r="M13" s="7">
        <f t="shared" si="4"/>
        <v>11800.416287954537</v>
      </c>
      <c r="N13" s="7">
        <f t="shared" si="4"/>
        <v>12061.40611519963</v>
      </c>
      <c r="O13" s="7"/>
      <c r="P13" s="7">
        <f t="shared" si="4"/>
        <v>12303.495843085177</v>
      </c>
      <c r="Q13" s="7">
        <f t="shared" si="4"/>
        <v>12475.368799473958</v>
      </c>
      <c r="R13" s="7">
        <f t="shared" si="4"/>
        <v>12652.568576632897</v>
      </c>
      <c r="S13" s="7">
        <f t="shared" si="4"/>
        <v>12835.126750174451</v>
      </c>
      <c r="T13" s="7">
        <f t="shared" si="4"/>
        <v>13023.082079335736</v>
      </c>
      <c r="U13" s="7"/>
      <c r="V13" s="7">
        <f t="shared" si="4"/>
        <v>13967.294763788139</v>
      </c>
      <c r="W13" s="7">
        <f t="shared" si="4"/>
        <v>14151.546504267115</v>
      </c>
      <c r="X13" s="7">
        <f t="shared" si="4"/>
        <v>14345.400532162483</v>
      </c>
      <c r="Y13" s="7">
        <f t="shared" si="4"/>
        <v>14548.493528153214</v>
      </c>
      <c r="Z13" s="7">
        <f t="shared" si="4"/>
        <v>14760.516077021301</v>
      </c>
      <c r="AA13" s="7"/>
      <c r="AB13" s="7">
        <f t="shared" si="4"/>
        <v>15481.979436769117</v>
      </c>
      <c r="AC13" s="7">
        <f t="shared" si="4"/>
        <v>15714.629926066631</v>
      </c>
      <c r="AD13" s="7">
        <f t="shared" si="4"/>
        <v>15955.900436162256</v>
      </c>
      <c r="AE13" s="7">
        <f t="shared" si="4"/>
        <v>16205.648014940944</v>
      </c>
      <c r="AF13" s="7">
        <f t="shared" si="4"/>
        <v>16463.765052870051</v>
      </c>
      <c r="AG13" s="7"/>
      <c r="AH13" s="7">
        <f t="shared" si="4"/>
        <v>16736.994598343299</v>
      </c>
      <c r="AI13" s="7">
        <f t="shared" si="4"/>
        <v>17007.72201324482</v>
      </c>
      <c r="AJ13" s="7">
        <f t="shared" si="4"/>
        <v>17278.477078166998</v>
      </c>
      <c r="AK13" s="7">
        <f t="shared" si="4"/>
        <v>17552.168666285692</v>
      </c>
      <c r="AL13" s="7">
        <f t="shared" si="4"/>
        <v>17831.661749999581</v>
      </c>
    </row>
    <row r="14" spans="1:38" ht="15.5" x14ac:dyDescent="0.35">
      <c r="A14" s="3" t="s">
        <v>13</v>
      </c>
      <c r="B14" s="3"/>
      <c r="C14" s="7">
        <v>89793.337152774198</v>
      </c>
      <c r="D14" s="7">
        <v>97716.070846098126</v>
      </c>
      <c r="E14" s="7">
        <v>108959.9522626884</v>
      </c>
      <c r="F14" s="7">
        <v>107829.10844565109</v>
      </c>
      <c r="G14" s="7">
        <v>105551.1159222891</v>
      </c>
      <c r="H14" s="7">
        <v>101436.02694765998</v>
      </c>
      <c r="I14" s="7"/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/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/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/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/>
      <c r="AH14" s="7">
        <v>0</v>
      </c>
      <c r="AI14" s="7">
        <v>0</v>
      </c>
      <c r="AJ14" s="7">
        <v>0</v>
      </c>
      <c r="AK14" s="7">
        <v>0</v>
      </c>
      <c r="AL14" s="7">
        <v>0</v>
      </c>
    </row>
    <row r="15" spans="1:38" ht="15.5" x14ac:dyDescent="0.35">
      <c r="A15" s="3"/>
      <c r="B15" s="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ht="15.5" x14ac:dyDescent="0.35">
      <c r="A16" s="3" t="s">
        <v>14</v>
      </c>
      <c r="B16" s="3"/>
      <c r="C16" s="7">
        <v>662418.99543406675</v>
      </c>
      <c r="D16" s="7">
        <v>653785.99109290808</v>
      </c>
      <c r="E16" s="7">
        <v>707189.92244333727</v>
      </c>
      <c r="F16" s="7">
        <v>717883.16444311338</v>
      </c>
      <c r="G16" s="7">
        <v>699911.94639851165</v>
      </c>
      <c r="H16" s="7">
        <v>692948.63399439433</v>
      </c>
      <c r="I16" s="7"/>
      <c r="J16" s="7">
        <f>(J7+J8-SUM(J10:J14)-H35/1000)*34%</f>
        <v>283145.12685138092</v>
      </c>
      <c r="K16" s="7">
        <f t="shared" ref="K16:N16" si="5">(K7+K8-SUM(K10:K14)-I35/1000)*34%</f>
        <v>291845.21961464698</v>
      </c>
      <c r="L16" s="7">
        <f t="shared" si="5"/>
        <v>361552.70258124755</v>
      </c>
      <c r="M16" s="7">
        <f t="shared" si="5"/>
        <v>371460.47331067058</v>
      </c>
      <c r="N16" s="7">
        <f t="shared" si="5"/>
        <v>381996.10902969324</v>
      </c>
      <c r="O16" s="7"/>
      <c r="P16" s="7">
        <f>(P7+P8-SUM(P10:P14)-M35/1000)*34%</f>
        <v>392230.84539013839</v>
      </c>
      <c r="Q16" s="7">
        <f t="shared" ref="Q16:T16" si="6">(Q7+Q8-SUM(Q10:Q14)-N35/1000)*34%</f>
        <v>397705.97674400243</v>
      </c>
      <c r="R16" s="7">
        <f t="shared" si="6"/>
        <v>403666.06813267601</v>
      </c>
      <c r="S16" s="7">
        <f t="shared" si="6"/>
        <v>410117.88342455303</v>
      </c>
      <c r="T16" s="7">
        <f t="shared" si="6"/>
        <v>416859.86572854657</v>
      </c>
      <c r="U16" s="7"/>
      <c r="V16" s="7">
        <f>(V7+V8-SUM(V10:V14)-R35/1000)*34%</f>
        <v>474775.25041517848</v>
      </c>
      <c r="W16" s="7">
        <f t="shared" ref="W16:Z16" si="7">(W7+W8-SUM(W10:W14)-S35/1000)*34%</f>
        <v>481947.16751069011</v>
      </c>
      <c r="X16" s="7">
        <f t="shared" si="7"/>
        <v>489786.27730394038</v>
      </c>
      <c r="Y16" s="7">
        <f t="shared" si="7"/>
        <v>498268.17691961123</v>
      </c>
      <c r="Z16" s="7">
        <f t="shared" si="7"/>
        <v>507372.06565999484</v>
      </c>
      <c r="AA16" s="7"/>
      <c r="AB16" s="7">
        <f>(AB7+AB8-SUM(AB10:AB14)-W35/1000)*34%</f>
        <v>551473.26592191414</v>
      </c>
      <c r="AC16" s="7">
        <f t="shared" ref="AC16:AF16" si="8">(AC7+AC8-SUM(AC10:AC14)-X35/1000)*34%</f>
        <v>562834.12032127776</v>
      </c>
      <c r="AD16" s="7">
        <f t="shared" si="8"/>
        <v>574899.93908077211</v>
      </c>
      <c r="AE16" s="7">
        <f t="shared" si="8"/>
        <v>587658.46979653067</v>
      </c>
      <c r="AF16" s="7">
        <f t="shared" si="8"/>
        <v>600899.51852505933</v>
      </c>
      <c r="AG16" s="7"/>
      <c r="AH16" s="7">
        <f>(AH7+AH8-SUM(AH10:AH14)-AB35/1000)*34%</f>
        <v>616103.5788782913</v>
      </c>
      <c r="AI16" s="7">
        <f t="shared" ref="AI16:AL16" si="9">(AI7+AI8-SUM(AI10:AI14)-AC35/1000)*34%</f>
        <v>631151.55450567196</v>
      </c>
      <c r="AJ16" s="7">
        <f t="shared" si="9"/>
        <v>648132.66289542313</v>
      </c>
      <c r="AK16" s="7">
        <f t="shared" si="9"/>
        <v>666564.47236459865</v>
      </c>
      <c r="AL16" s="7">
        <f t="shared" si="9"/>
        <v>685986.82072935719</v>
      </c>
    </row>
    <row r="17" spans="1:38" ht="15.5" x14ac:dyDescent="0.35">
      <c r="A17" s="3" t="s">
        <v>15</v>
      </c>
      <c r="B17" s="3"/>
      <c r="C17" s="7">
        <v>741581.64726775617</v>
      </c>
      <c r="D17" s="7">
        <v>804764.89750129462</v>
      </c>
      <c r="E17" s="7">
        <v>1031682.8238103717</v>
      </c>
      <c r="F17" s="7">
        <v>1051180.4751062396</v>
      </c>
      <c r="G17" s="7">
        <v>713778.45333620673</v>
      </c>
      <c r="H17" s="7">
        <v>674420.94262563356</v>
      </c>
      <c r="I17" s="7"/>
      <c r="J17" s="7">
        <v>780000</v>
      </c>
      <c r="K17" s="7">
        <v>980000</v>
      </c>
      <c r="L17" s="7">
        <v>780000</v>
      </c>
      <c r="M17" s="7">
        <v>780000</v>
      </c>
      <c r="N17" s="7">
        <v>780000</v>
      </c>
      <c r="O17" s="7"/>
      <c r="P17" s="7">
        <v>800000</v>
      </c>
      <c r="Q17" s="7">
        <v>1100000</v>
      </c>
      <c r="R17" s="7">
        <v>1100000</v>
      </c>
      <c r="S17" s="7">
        <v>800000</v>
      </c>
      <c r="T17" s="7">
        <v>800000</v>
      </c>
      <c r="U17" s="7"/>
      <c r="V17" s="7">
        <v>820000</v>
      </c>
      <c r="W17" s="7">
        <v>820000</v>
      </c>
      <c r="X17" s="7">
        <v>820000</v>
      </c>
      <c r="Y17" s="7">
        <v>820000</v>
      </c>
      <c r="Z17" s="7">
        <v>820000</v>
      </c>
      <c r="AA17" s="7"/>
      <c r="AB17" s="7">
        <v>820000</v>
      </c>
      <c r="AC17" s="7">
        <v>1120000</v>
      </c>
      <c r="AD17" s="7">
        <v>1120000</v>
      </c>
      <c r="AE17" s="7">
        <v>820000</v>
      </c>
      <c r="AF17" s="7">
        <v>820000</v>
      </c>
      <c r="AG17" s="7"/>
      <c r="AH17" s="7">
        <v>820000</v>
      </c>
      <c r="AI17" s="7">
        <v>820000</v>
      </c>
      <c r="AJ17" s="7">
        <v>684000</v>
      </c>
      <c r="AK17" s="7">
        <v>552000</v>
      </c>
      <c r="AL17" s="7">
        <v>486666.66666666669</v>
      </c>
    </row>
    <row r="18" spans="1:38" ht="15.5" x14ac:dyDescent="0.35">
      <c r="A18" s="3" t="s">
        <v>16</v>
      </c>
      <c r="B18" s="3"/>
      <c r="C18" s="7">
        <v>39477.579013268594</v>
      </c>
      <c r="D18" s="7">
        <v>2834.4970881608951</v>
      </c>
      <c r="E18" s="7">
        <v>18132.413695164538</v>
      </c>
      <c r="F18" s="7">
        <v>7480.7166227174803</v>
      </c>
      <c r="G18" s="7">
        <v>1478.6797436473585</v>
      </c>
      <c r="H18" s="7">
        <v>1568.9089846563511</v>
      </c>
      <c r="I18" s="7"/>
      <c r="J18" s="7">
        <f>H18/H5*J5</f>
        <v>1604.9272276578879</v>
      </c>
      <c r="K18" s="7">
        <f t="shared" ref="K18:AL18" si="10">J18/J5*K5</f>
        <v>1642.0797973868537</v>
      </c>
      <c r="L18" s="7">
        <f t="shared" si="10"/>
        <v>1823.5296094539485</v>
      </c>
      <c r="M18" s="7">
        <f t="shared" si="10"/>
        <v>1863.218731777868</v>
      </c>
      <c r="N18" s="7">
        <f t="shared" si="10"/>
        <v>1904.3162685028717</v>
      </c>
      <c r="O18" s="7"/>
      <c r="P18" s="7">
        <f>N18/N5*P5</f>
        <v>1930.3242916795739</v>
      </c>
      <c r="Q18" s="7">
        <f t="shared" si="10"/>
        <v>1957.1684985362167</v>
      </c>
      <c r="R18" s="7">
        <f t="shared" si="10"/>
        <v>1984.8527077412446</v>
      </c>
      <c r="S18" s="7">
        <f t="shared" si="10"/>
        <v>2013.3818863643505</v>
      </c>
      <c r="T18" s="7">
        <f t="shared" si="10"/>
        <v>2042.7621328068824</v>
      </c>
      <c r="U18" s="7"/>
      <c r="V18" s="7">
        <f>T18/T5*V5</f>
        <v>2068.4784914497809</v>
      </c>
      <c r="W18" s="7">
        <f t="shared" si="10"/>
        <v>2095.6860679019946</v>
      </c>
      <c r="X18" s="7">
        <f t="shared" si="10"/>
        <v>2124.3220279539146</v>
      </c>
      <c r="Y18" s="7">
        <f t="shared" si="10"/>
        <v>2154.332356283699</v>
      </c>
      <c r="Z18" s="7">
        <f t="shared" si="10"/>
        <v>2185.6710509308491</v>
      </c>
      <c r="AA18" s="7"/>
      <c r="AB18" s="7">
        <f>Z18/Z5*AB5</f>
        <v>2217.7175098881453</v>
      </c>
      <c r="AC18" s="7">
        <f t="shared" si="10"/>
        <v>2251.0302707355136</v>
      </c>
      <c r="AD18" s="7">
        <f t="shared" si="10"/>
        <v>2285.5832285222932</v>
      </c>
      <c r="AE18" s="7">
        <f t="shared" si="10"/>
        <v>2321.3558242993495</v>
      </c>
      <c r="AF18" s="7">
        <f t="shared" si="10"/>
        <v>2358.3325811313307</v>
      </c>
      <c r="AG18" s="7"/>
      <c r="AH18" s="7">
        <f>AF18/AF5*AH5</f>
        <v>2395.935201119662</v>
      </c>
      <c r="AI18" s="7">
        <f t="shared" si="10"/>
        <v>2434.7331594183688</v>
      </c>
      <c r="AJ18" s="7">
        <f t="shared" si="10"/>
        <v>2473.6001583364841</v>
      </c>
      <c r="AK18" s="7">
        <f t="shared" si="10"/>
        <v>2512.932356605701</v>
      </c>
      <c r="AL18" s="7">
        <f t="shared" si="10"/>
        <v>2553.1197137161848</v>
      </c>
    </row>
    <row r="19" spans="1:38" ht="15.5" x14ac:dyDescent="0.35">
      <c r="A19" s="3" t="s">
        <v>17</v>
      </c>
      <c r="B19" s="18">
        <v>8791818.8157928735</v>
      </c>
      <c r="C19" s="7"/>
      <c r="D19" s="7"/>
      <c r="E19" s="7"/>
      <c r="F19" s="7"/>
      <c r="G19" s="7"/>
      <c r="H19" s="7"/>
      <c r="I19" s="4">
        <f>H20</f>
        <v>7357647.9785272833</v>
      </c>
      <c r="J19" s="7"/>
      <c r="K19" s="7"/>
      <c r="L19" s="7"/>
      <c r="M19" s="7"/>
      <c r="N19" s="7"/>
      <c r="O19" s="4">
        <f>N20</f>
        <v>9427553.0297819059</v>
      </c>
      <c r="P19" s="7"/>
      <c r="Q19" s="7"/>
      <c r="R19" s="7"/>
      <c r="S19" s="7"/>
      <c r="T19" s="7"/>
      <c r="U19" s="4">
        <f>T20</f>
        <v>11997019.950656313</v>
      </c>
      <c r="V19" s="7"/>
      <c r="W19" s="7"/>
      <c r="X19" s="7"/>
      <c r="Y19" s="7"/>
      <c r="Z19" s="7"/>
      <c r="AA19" s="4">
        <f>Z20</f>
        <v>14066677.153004361</v>
      </c>
      <c r="AB19" s="7"/>
      <c r="AC19" s="7"/>
      <c r="AD19" s="7"/>
      <c r="AE19" s="7"/>
      <c r="AF19" s="7"/>
      <c r="AG19" s="4">
        <f>AF20</f>
        <v>16735763.023749942</v>
      </c>
      <c r="AH19" s="7"/>
      <c r="AI19" s="7"/>
      <c r="AJ19" s="7"/>
      <c r="AK19" s="7"/>
      <c r="AL19" s="7"/>
    </row>
    <row r="20" spans="1:38" ht="15.5" x14ac:dyDescent="0.35">
      <c r="A20" s="3" t="s">
        <v>18</v>
      </c>
      <c r="B20" s="3"/>
      <c r="C20" s="7"/>
      <c r="D20" s="7"/>
      <c r="E20" s="7"/>
      <c r="F20" s="7"/>
      <c r="G20" s="7"/>
      <c r="H20" s="4">
        <v>7357647.9785272833</v>
      </c>
      <c r="I20" s="4"/>
      <c r="J20" s="4"/>
      <c r="K20" s="4"/>
      <c r="L20" s="4"/>
      <c r="M20" s="4"/>
      <c r="N20" s="4">
        <f>I19+SUM(J17:N17)+SUM(J18:N18)-SUM(H35:L35)/1000</f>
        <v>9427553.0297819059</v>
      </c>
      <c r="O20" s="4"/>
      <c r="P20" s="4"/>
      <c r="Q20" s="4"/>
      <c r="R20" s="4"/>
      <c r="S20" s="4"/>
      <c r="T20" s="4">
        <f>O19+SUM(P17:T17)+SUM(P18:T18)-SUM(M35:Q35)/1000</f>
        <v>11997019.950656313</v>
      </c>
      <c r="U20" s="4"/>
      <c r="V20" s="4"/>
      <c r="W20" s="4"/>
      <c r="X20" s="4"/>
      <c r="Y20" s="4"/>
      <c r="Z20" s="4">
        <f>U19+SUM(V17:Z17)+SUM(V18:Z18)-SUM(R35:V35)/1000</f>
        <v>14066677.153004361</v>
      </c>
      <c r="AA20" s="4"/>
      <c r="AB20" s="4"/>
      <c r="AC20" s="4"/>
      <c r="AD20" s="4"/>
      <c r="AE20" s="4"/>
      <c r="AF20" s="4">
        <f>AA19+SUM(AB17:AF17)+SUM(AB18:AF18)-SUM(W35:AA35)/1000</f>
        <v>16735763.023749942</v>
      </c>
      <c r="AG20" s="4"/>
      <c r="AH20" s="4"/>
      <c r="AI20" s="4"/>
      <c r="AJ20" s="4"/>
      <c r="AK20" s="4"/>
      <c r="AL20" s="4">
        <f>AG19+SUM(AH17:AL17)+SUM(AH18:AL18)-SUM(AB35:AF35)/1000</f>
        <v>18069788.433820263</v>
      </c>
    </row>
    <row r="21" spans="1:38" ht="15.5" x14ac:dyDescent="0.35">
      <c r="A21" s="2"/>
      <c r="B21" s="2"/>
      <c r="C21" s="2"/>
      <c r="D21" s="2"/>
      <c r="E21" s="2"/>
      <c r="F21" s="2"/>
      <c r="G21" s="2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5" x14ac:dyDescent="0.35">
      <c r="A22" s="3" t="s">
        <v>19</v>
      </c>
      <c r="B22" s="21">
        <f>-B19</f>
        <v>-8791818.8157928735</v>
      </c>
      <c r="C22" s="4">
        <f>C7+C8-C10-C11-C12-C13-C14-C16-C17-C18-C19+C20</f>
        <v>844391.43501759577</v>
      </c>
      <c r="D22" s="4">
        <f t="shared" ref="D22:H22" si="11">D7+D8-D10-D11-D12-D13-D14-D16-D17-D18-D19+D20</f>
        <v>828388.14279565797</v>
      </c>
      <c r="E22" s="4">
        <f t="shared" si="11"/>
        <v>749838.28680313879</v>
      </c>
      <c r="F22" s="4">
        <f t="shared" si="11"/>
        <v>802157.11419546651</v>
      </c>
      <c r="G22" s="4">
        <f t="shared" si="11"/>
        <v>1173297.4589200674</v>
      </c>
      <c r="H22" s="4">
        <f t="shared" si="11"/>
        <v>8602501.6057365015</v>
      </c>
      <c r="I22" s="21">
        <f>-I19</f>
        <v>-7357647.9785272833</v>
      </c>
      <c r="J22" s="4">
        <f>J7+J8-J10-J11-J12-J13-J14-J16-J17-J18-J19+J20</f>
        <v>175696.31050404764</v>
      </c>
      <c r="K22" s="4">
        <f t="shared" ref="K22:N22" si="12">K7+K8-K10-K11-K12-K13-K14-K16-K17-K18-K19+K20</f>
        <v>-7211.0023323098067</v>
      </c>
      <c r="L22" s="4">
        <f t="shared" si="12"/>
        <v>327763.4979837031</v>
      </c>
      <c r="M22" s="4">
        <f t="shared" si="12"/>
        <v>346993.25733200007</v>
      </c>
      <c r="N22" s="4">
        <f t="shared" si="12"/>
        <v>9794993.4347923193</v>
      </c>
      <c r="O22" s="21">
        <f>-O19</f>
        <v>-9427553.0297819059</v>
      </c>
      <c r="P22" s="4">
        <f>P7+P8-P10-P11-P12-P13-P14-P16-P17-P18-P19+P20</f>
        <v>367339.0141789582</v>
      </c>
      <c r="Q22" s="4">
        <f t="shared" ref="Q22:T22" si="13">Q7+Q8-Q10-Q11-Q12-Q13-Q14-Q16-Q17-Q18-Q19+Q20</f>
        <v>78285.0856192793</v>
      </c>
      <c r="R22" s="4">
        <f t="shared" si="13"/>
        <v>89878.771038053164</v>
      </c>
      <c r="S22" s="4">
        <f t="shared" si="13"/>
        <v>402119.07338627992</v>
      </c>
      <c r="T22" s="4">
        <f t="shared" si="13"/>
        <v>12412234.679727407</v>
      </c>
      <c r="U22" s="21">
        <f>-U19</f>
        <v>-11997019.950656313</v>
      </c>
      <c r="V22" s="4">
        <f>V7+V8-V10-V11-V12-V13-V14-V16-V17-V18-V19+V20</f>
        <v>507671.12400030036</v>
      </c>
      <c r="W22" s="4">
        <f t="shared" ref="W22:Z22" si="14">W7+W8-W10-W11-W12-W13-W14-W16-W17-W18-W19+W20</f>
        <v>521604.47311922768</v>
      </c>
      <c r="X22" s="4">
        <f t="shared" si="14"/>
        <v>536831.53262075398</v>
      </c>
      <c r="Y22" s="4">
        <f t="shared" si="14"/>
        <v>553304.98623281904</v>
      </c>
      <c r="Z22" s="4">
        <f t="shared" si="14"/>
        <v>14637661.655136783</v>
      </c>
      <c r="AA22" s="21">
        <f>-AA19</f>
        <v>-14066677.153004361</v>
      </c>
      <c r="AB22" s="4">
        <f>AB7+AB8-AB10-AB11-AB12-AB13-AB14-AB16-AB17-AB18-AB19+AB20</f>
        <v>656599.26792716421</v>
      </c>
      <c r="AC22" s="4">
        <f t="shared" ref="AC22:AF22" si="15">AC7+AC8-AC10-AC11-AC12-AC13-AC14-AC16-AC17-AC18-AC19+AC20</f>
        <v>378956.08650084911</v>
      </c>
      <c r="AD22" s="4">
        <f t="shared" si="15"/>
        <v>402360.46757016348</v>
      </c>
      <c r="AE22" s="4">
        <f t="shared" si="15"/>
        <v>726796.29323214618</v>
      </c>
      <c r="AF22" s="4">
        <f t="shared" si="15"/>
        <v>17488215.352497764</v>
      </c>
      <c r="AG22" s="21">
        <f>-AG19</f>
        <v>-16735763.023749942</v>
      </c>
      <c r="AH22" s="4">
        <f>AH7+AH8-AH10-AH11-AH12-AH13-AH14-AH16-AH17-AH18-AH19+AH20</f>
        <v>781921.68129069917</v>
      </c>
      <c r="AI22" s="4">
        <f t="shared" ref="AI22:AL22" si="16">AI7+AI8-AI10-AI11-AI12-AI13-AI14-AI16-AI17-AI18-AI19+AI20</f>
        <v>811099.13488262973</v>
      </c>
      <c r="AJ22" s="4">
        <f t="shared" si="16"/>
        <v>979889.97320460004</v>
      </c>
      <c r="AK22" s="4">
        <f t="shared" si="16"/>
        <v>1147487.995476221</v>
      </c>
      <c r="AL22" s="4">
        <f t="shared" si="16"/>
        <v>19320187.177091099</v>
      </c>
    </row>
    <row r="23" spans="1:38" ht="15.5" x14ac:dyDescent="0.35">
      <c r="A23" s="3" t="s">
        <v>20</v>
      </c>
      <c r="B23" s="4">
        <f>B22/(1+VLOOKUP(C1,$A$25:$B$31,2,0))^(B4-$B$4)</f>
        <v>-8791818.8157928735</v>
      </c>
      <c r="C23" s="4">
        <f>C22/(1+VLOOKUP(C1,$A$25:$B$31,2,0))^(C4-$B$4)</f>
        <v>779924.67947893613</v>
      </c>
      <c r="D23" s="4">
        <f t="shared" ref="D23:H23" si="17">D22/(1+VLOOKUP(D1,$A$25:$B$31,2,0))^(D4-$B$4)</f>
        <v>706726.80108055472</v>
      </c>
      <c r="E23" s="4">
        <f t="shared" si="17"/>
        <v>590872.99657304108</v>
      </c>
      <c r="F23" s="4">
        <f t="shared" si="17"/>
        <v>583841.30161086726</v>
      </c>
      <c r="G23" s="4">
        <f t="shared" si="17"/>
        <v>788773.56728418008</v>
      </c>
      <c r="H23" s="4">
        <f t="shared" si="17"/>
        <v>5341679.4697652953</v>
      </c>
      <c r="I23" s="4">
        <f>I22/(1+VLOOKUP(J1,$A$25:$B$31,2,0))^(I4-$I$4)</f>
        <v>-7357647.9785272833</v>
      </c>
      <c r="J23" s="4">
        <f>J22/(1+VLOOKUP(J1,$A$25:$B$31,2,0))^(J4-$I$4)</f>
        <v>162772.04718547381</v>
      </c>
      <c r="K23" s="4">
        <f t="shared" ref="K23:N23" si="18">K22/(1+VLOOKUP(K1,$A$25:$B$31,2,0))^(K4-$I$4)</f>
        <v>-6189.1356849763224</v>
      </c>
      <c r="L23" s="4">
        <f t="shared" si="18"/>
        <v>260622.63877278753</v>
      </c>
      <c r="M23" s="4">
        <f t="shared" si="18"/>
        <v>255617.02234194876</v>
      </c>
      <c r="N23" s="4">
        <f t="shared" si="18"/>
        <v>6684825.4059120519</v>
      </c>
      <c r="O23" s="4">
        <f>O22/(1+VLOOKUP(P1,$A$25:$B$31,2,0))^(O4-$O$4)</f>
        <v>-9427553.0297819059</v>
      </c>
      <c r="P23" s="4">
        <f>P22/(1+VLOOKUP(P1,$A$25:$B$31,2,0))^(P4-$O$4)</f>
        <v>341701.58324045985</v>
      </c>
      <c r="Q23" s="4">
        <f t="shared" ref="Q23:T23" si="19">Q22/(1+VLOOKUP(Q1,$A$25:$B$31,2,0))^(Q4-$O$4)</f>
        <v>67739.018663272349</v>
      </c>
      <c r="R23" s="4">
        <f t="shared" si="19"/>
        <v>72343.069224762279</v>
      </c>
      <c r="S23" s="4">
        <f t="shared" si="19"/>
        <v>301074.80433442484</v>
      </c>
      <c r="T23" s="4">
        <f t="shared" si="19"/>
        <v>8644694.5543189887</v>
      </c>
      <c r="U23" s="4">
        <f>U22/(1+VLOOKUP(V1,$A$25:$B$31,2,0))^(U4-$U$4)</f>
        <v>-11997019.950656313</v>
      </c>
      <c r="V23" s="4">
        <f>V22/(1+VLOOKUP(V1,$A$25:$B$31,2,0))^(V4-$U$4)</f>
        <v>472516.39181855891</v>
      </c>
      <c r="W23" s="4">
        <f t="shared" ref="W23:Z23" si="20">W22/(1+VLOOKUP(W1,$A$25:$B$31,2,0))^(W4-$U$4)</f>
        <v>451866.49624173972</v>
      </c>
      <c r="X23" s="4">
        <f t="shared" si="20"/>
        <v>432853.83483491681</v>
      </c>
      <c r="Y23" s="4">
        <f t="shared" si="20"/>
        <v>415242.93595550704</v>
      </c>
      <c r="Z23" s="4">
        <f t="shared" si="20"/>
        <v>10224540.291805595</v>
      </c>
      <c r="AA23" s="4">
        <f>AA22/(1+VLOOKUP(AB1,$A$25:$B$31,2,0))^(AA4-$AA$4)</f>
        <v>-14066677.153004361</v>
      </c>
      <c r="AB23" s="4">
        <f>AB22/(1+VLOOKUP(AB1,$A$25:$B$31,2,0))^(AB4-$AA$4)</f>
        <v>611520.33182467055</v>
      </c>
      <c r="AC23" s="4">
        <f t="shared" ref="AC23:AF23" si="21">AC22/(1+VLOOKUP(AC1,$A$25:$B$31,2,0))^(AC4-$AA$4)</f>
        <v>328707.71732626966</v>
      </c>
      <c r="AD23" s="4">
        <f t="shared" si="21"/>
        <v>325047.49593558093</v>
      </c>
      <c r="AE23" s="4">
        <f t="shared" si="21"/>
        <v>546833.01992430713</v>
      </c>
      <c r="AF23" s="4">
        <f t="shared" si="21"/>
        <v>12254568.587993532</v>
      </c>
      <c r="AG23" s="4">
        <f>AG22/(1+VLOOKUP(AH1,$A$25:$B$31,2,0))^(AG4-$AG$4)</f>
        <v>-16735763.023749942</v>
      </c>
      <c r="AH23" s="4">
        <f>AH22/(1+VLOOKUP(AH1,$A$25:$B$31,2,0))^(AH4-$AG$4)</f>
        <v>729301.53663356206</v>
      </c>
      <c r="AI23" s="4">
        <f t="shared" ref="AI23:AL23" si="22">AI22/(1+VLOOKUP(AI1,$A$25:$B$31,2,0))^(AI4-$AG$4)</f>
        <v>705605.05656079343</v>
      </c>
      <c r="AJ23" s="4">
        <f t="shared" si="22"/>
        <v>795076.52898546832</v>
      </c>
      <c r="AK23" s="4">
        <f t="shared" si="22"/>
        <v>868407.65537070343</v>
      </c>
      <c r="AL23" s="4">
        <f t="shared" si="22"/>
        <v>13637372.246199412</v>
      </c>
    </row>
    <row r="24" spans="1:38" ht="15.5" x14ac:dyDescent="0.35">
      <c r="A24" s="9"/>
      <c r="B24" s="9"/>
      <c r="C24" s="10"/>
      <c r="D24" s="10"/>
      <c r="E24" s="10"/>
      <c r="F24" s="10"/>
      <c r="G24" s="10"/>
      <c r="H24" s="10"/>
      <c r="I24" s="10"/>
    </row>
    <row r="25" spans="1:38" x14ac:dyDescent="0.35">
      <c r="A25" s="39"/>
      <c r="B25" s="40" t="s">
        <v>52</v>
      </c>
      <c r="C25" s="40" t="s">
        <v>53</v>
      </c>
      <c r="D25" s="13" t="s">
        <v>55</v>
      </c>
      <c r="N25">
        <f>N20/AVERAGE(C7:H7)</f>
        <v>2.7969776743706722</v>
      </c>
    </row>
    <row r="26" spans="1:38" x14ac:dyDescent="0.35">
      <c r="A26" s="38" t="s">
        <v>21</v>
      </c>
      <c r="B26" s="15">
        <v>8.2657668406812712E-2</v>
      </c>
      <c r="C26" s="17">
        <v>0.59018564759819703</v>
      </c>
      <c r="D26" s="22">
        <f>SUM(B23:H23)</f>
        <v>0</v>
      </c>
    </row>
    <row r="27" spans="1:38" x14ac:dyDescent="0.35">
      <c r="A27" s="38" t="s">
        <v>22</v>
      </c>
      <c r="B27" s="15">
        <v>7.9400999999999985E-2</v>
      </c>
      <c r="C27" s="42">
        <v>0.32979758777060242</v>
      </c>
      <c r="D27" s="22">
        <f>SUM(I23:N23)</f>
        <v>0</v>
      </c>
    </row>
    <row r="28" spans="1:38" x14ac:dyDescent="0.35">
      <c r="A28" s="38" t="s">
        <v>48</v>
      </c>
      <c r="B28" s="15">
        <v>7.5028715686274491E-2</v>
      </c>
      <c r="C28" s="17">
        <v>0.33187022274110356</v>
      </c>
      <c r="D28" s="22">
        <f>SUM(O23:T23)</f>
        <v>0</v>
      </c>
    </row>
    <row r="29" spans="1:38" x14ac:dyDescent="0.35">
      <c r="A29" s="38" t="s">
        <v>49</v>
      </c>
      <c r="B29" s="15">
        <v>7.4398968565815266E-2</v>
      </c>
      <c r="C29" s="17">
        <v>0.3515703418653276</v>
      </c>
      <c r="D29" s="22">
        <f>SUM(U23:Z23)</f>
        <v>0</v>
      </c>
    </row>
    <row r="30" spans="1:38" x14ac:dyDescent="0.35">
      <c r="A30" s="38" t="s">
        <v>50</v>
      </c>
      <c r="B30" s="15">
        <v>7.3716168958742473E-2</v>
      </c>
      <c r="C30" s="17">
        <v>0.36346938514058375</v>
      </c>
      <c r="D30" s="22">
        <f>SUM(AA23:AF23)</f>
        <v>0</v>
      </c>
    </row>
    <row r="31" spans="1:38" x14ac:dyDescent="0.35">
      <c r="A31" s="38" t="s">
        <v>51</v>
      </c>
      <c r="B31" s="15">
        <v>7.2151424361493077E-2</v>
      </c>
      <c r="C31" s="17">
        <v>0.36370910338916757</v>
      </c>
      <c r="D31" s="22">
        <f>SUM(AG23:AL23)</f>
        <v>0</v>
      </c>
    </row>
    <row r="33" spans="1:37" x14ac:dyDescent="0.35">
      <c r="A33" s="38" t="s">
        <v>113</v>
      </c>
      <c r="B33" s="15">
        <f>AVERAGE(B27:B31)</f>
        <v>7.4939255514465064E-2</v>
      </c>
      <c r="C33" s="17">
        <f>AVERAGE(C27:C31)</f>
        <v>0.34808332818135695</v>
      </c>
    </row>
    <row r="35" spans="1:37" x14ac:dyDescent="0.35">
      <c r="A35" t="s">
        <v>92</v>
      </c>
      <c r="B35" s="25">
        <f>B37+B38+B39</f>
        <v>750567732.93162596</v>
      </c>
      <c r="C35" s="25">
        <f t="shared" ref="C35:AF35" si="23">C37+C38+C39</f>
        <v>751607521.91122794</v>
      </c>
      <c r="D35" s="25">
        <f t="shared" si="23"/>
        <v>750937453.49409473</v>
      </c>
      <c r="E35" s="25">
        <f t="shared" si="23"/>
        <v>751005974.61054528</v>
      </c>
      <c r="F35" s="25">
        <f t="shared" si="23"/>
        <v>750710113.67434382</v>
      </c>
      <c r="G35" s="25">
        <f t="shared" si="23"/>
        <v>523172602.3027575</v>
      </c>
      <c r="H35" s="25">
        <f t="shared" si="23"/>
        <v>407666579.72608358</v>
      </c>
      <c r="I35" s="25">
        <f t="shared" si="23"/>
        <v>407908004.09546828</v>
      </c>
      <c r="J35" s="25">
        <f t="shared" si="23"/>
        <v>407749428.46485299</v>
      </c>
      <c r="K35" s="25">
        <f t="shared" si="23"/>
        <v>407786145.51953489</v>
      </c>
      <c r="L35" s="25">
        <f t="shared" si="23"/>
        <v>407822862.57421678</v>
      </c>
      <c r="M35" s="25">
        <f t="shared" si="23"/>
        <v>407880050.36036897</v>
      </c>
      <c r="N35" s="25">
        <f t="shared" si="23"/>
        <v>408224769.85004568</v>
      </c>
      <c r="O35" s="25">
        <f t="shared" si="23"/>
        <v>408276550.31177652</v>
      </c>
      <c r="P35" s="25">
        <f t="shared" si="23"/>
        <v>408021269.80145323</v>
      </c>
      <c r="Q35" s="25">
        <f t="shared" si="23"/>
        <v>408058928.3190757</v>
      </c>
      <c r="R35" s="25">
        <f t="shared" si="23"/>
        <v>408117057.5681684</v>
      </c>
      <c r="S35" s="25">
        <f t="shared" si="23"/>
        <v>408155657.54873145</v>
      </c>
      <c r="T35" s="25">
        <f t="shared" si="23"/>
        <v>408194257.52929449</v>
      </c>
      <c r="U35" s="25">
        <f t="shared" si="23"/>
        <v>408232857.50985748</v>
      </c>
      <c r="V35" s="25">
        <f t="shared" si="23"/>
        <v>408271457.49042052</v>
      </c>
      <c r="W35" s="25">
        <f t="shared" si="23"/>
        <v>408310057.47098356</v>
      </c>
      <c r="X35" s="25">
        <f t="shared" si="23"/>
        <v>408646765.55969262</v>
      </c>
      <c r="Y35" s="25">
        <f t="shared" si="23"/>
        <v>408663816.11248142</v>
      </c>
      <c r="Z35" s="25">
        <f t="shared" si="23"/>
        <v>408368854.74553281</v>
      </c>
      <c r="AA35" s="25">
        <f t="shared" si="23"/>
        <v>408358654.78030789</v>
      </c>
      <c r="AB35" s="25">
        <f t="shared" si="23"/>
        <v>408351845.72807771</v>
      </c>
      <c r="AC35" s="25">
        <f t="shared" si="23"/>
        <v>408357321.06045008</v>
      </c>
      <c r="AD35" s="25">
        <f t="shared" si="23"/>
        <v>408223698.33064479</v>
      </c>
      <c r="AE35" s="25">
        <f t="shared" si="23"/>
        <v>408081657.94860554</v>
      </c>
      <c r="AF35" s="25">
        <f t="shared" si="23"/>
        <v>407997054.11776197</v>
      </c>
    </row>
    <row r="36" spans="1:37" x14ac:dyDescent="0.35">
      <c r="A36" t="s">
        <v>56</v>
      </c>
      <c r="B36" s="12">
        <v>4.7073147028078237E-2</v>
      </c>
      <c r="C36" s="26">
        <f>1/B36</f>
        <v>21.243534013213925</v>
      </c>
    </row>
    <row r="37" spans="1:37" x14ac:dyDescent="0.35">
      <c r="A37" t="s">
        <v>91</v>
      </c>
      <c r="B37" s="24">
        <v>343176661.03749585</v>
      </c>
      <c r="C37" s="24">
        <v>344116871.06773531</v>
      </c>
      <c r="D37" s="24">
        <v>343176661.03749561</v>
      </c>
      <c r="E37" s="24">
        <v>343176661.03749567</v>
      </c>
      <c r="F37" s="24">
        <v>343176661.03749561</v>
      </c>
      <c r="G37" s="24">
        <v>115645833.71948478</v>
      </c>
    </row>
    <row r="38" spans="1:37" x14ac:dyDescent="0.35">
      <c r="A38" t="s">
        <v>57</v>
      </c>
      <c r="B38" s="24">
        <v>406632035.95590466</v>
      </c>
      <c r="C38" s="25">
        <f>B38</f>
        <v>406632035.95590466</v>
      </c>
      <c r="D38" s="25">
        <f>C38</f>
        <v>406632035.95590466</v>
      </c>
      <c r="E38" s="25">
        <f t="shared" ref="E38:AF38" si="24">D38</f>
        <v>406632035.95590466</v>
      </c>
      <c r="F38" s="25">
        <f t="shared" si="24"/>
        <v>406632035.95590466</v>
      </c>
      <c r="G38" s="25">
        <f t="shared" si="24"/>
        <v>406632035.95590466</v>
      </c>
      <c r="H38" s="25">
        <f t="shared" si="24"/>
        <v>406632035.95590466</v>
      </c>
      <c r="I38" s="25">
        <f t="shared" si="24"/>
        <v>406632035.95590466</v>
      </c>
      <c r="J38" s="25">
        <f t="shared" si="24"/>
        <v>406632035.95590466</v>
      </c>
      <c r="K38" s="25">
        <f t="shared" si="24"/>
        <v>406632035.95590466</v>
      </c>
      <c r="L38" s="25">
        <f t="shared" si="24"/>
        <v>406632035.95590466</v>
      </c>
      <c r="M38" s="25">
        <f t="shared" si="24"/>
        <v>406632035.95590466</v>
      </c>
      <c r="N38" s="25">
        <f t="shared" si="24"/>
        <v>406632035.95590466</v>
      </c>
      <c r="O38" s="25">
        <f t="shared" si="24"/>
        <v>406632035.95590466</v>
      </c>
      <c r="P38" s="25">
        <f t="shared" si="24"/>
        <v>406632035.95590466</v>
      </c>
      <c r="Q38" s="25">
        <f t="shared" si="24"/>
        <v>406632035.95590466</v>
      </c>
      <c r="R38" s="25">
        <f t="shared" si="24"/>
        <v>406632035.95590466</v>
      </c>
      <c r="S38" s="25">
        <f t="shared" si="24"/>
        <v>406632035.95590466</v>
      </c>
      <c r="T38" s="25">
        <f t="shared" si="24"/>
        <v>406632035.95590466</v>
      </c>
      <c r="U38" s="25">
        <f t="shared" si="24"/>
        <v>406632035.95590466</v>
      </c>
      <c r="V38" s="25">
        <f t="shared" si="24"/>
        <v>406632035.95590466</v>
      </c>
      <c r="W38" s="25">
        <f t="shared" si="24"/>
        <v>406632035.95590466</v>
      </c>
      <c r="X38" s="25">
        <f t="shared" si="24"/>
        <v>406632035.95590466</v>
      </c>
      <c r="Y38" s="25">
        <f t="shared" si="24"/>
        <v>406632035.95590466</v>
      </c>
      <c r="Z38" s="25">
        <f t="shared" si="24"/>
        <v>406632035.95590466</v>
      </c>
      <c r="AA38" s="25">
        <f t="shared" si="24"/>
        <v>406632035.95590466</v>
      </c>
      <c r="AB38" s="25">
        <f t="shared" si="24"/>
        <v>406632035.95590466</v>
      </c>
      <c r="AC38" s="25">
        <f t="shared" si="24"/>
        <v>406632035.95590466</v>
      </c>
      <c r="AD38" s="25">
        <f t="shared" si="24"/>
        <v>406632035.95590466</v>
      </c>
      <c r="AE38" s="25">
        <f t="shared" si="24"/>
        <v>406632035.95590466</v>
      </c>
      <c r="AF38" s="25">
        <f t="shared" si="24"/>
        <v>406632035.95590466</v>
      </c>
    </row>
    <row r="39" spans="1:37" x14ac:dyDescent="0.35">
      <c r="A39" t="s">
        <v>58</v>
      </c>
      <c r="B39" s="20">
        <f>SUM(B42:B73)</f>
        <v>759035.93822533591</v>
      </c>
      <c r="C39" s="20">
        <f t="shared" ref="C39:AF39" si="25">SUM(C42:C73)</f>
        <v>858614.88758801157</v>
      </c>
      <c r="D39" s="20">
        <f t="shared" si="25"/>
        <v>1128756.5006944302</v>
      </c>
      <c r="E39" s="20">
        <f t="shared" si="25"/>
        <v>1197277.617144943</v>
      </c>
      <c r="F39" s="20">
        <f t="shared" si="25"/>
        <v>901416.68094345555</v>
      </c>
      <c r="G39" s="20">
        <f t="shared" si="25"/>
        <v>894732.62736808299</v>
      </c>
      <c r="H39" s="20">
        <f t="shared" si="25"/>
        <v>1034543.7701789157</v>
      </c>
      <c r="I39" s="20">
        <f t="shared" si="25"/>
        <v>1275968.1395636245</v>
      </c>
      <c r="J39" s="20">
        <f t="shared" si="25"/>
        <v>1117392.5089483333</v>
      </c>
      <c r="K39" s="20">
        <f t="shared" si="25"/>
        <v>1154109.5636302342</v>
      </c>
      <c r="L39" s="20">
        <f t="shared" si="25"/>
        <v>1190826.6183121353</v>
      </c>
      <c r="M39" s="20">
        <f t="shared" si="25"/>
        <v>1248014.404464317</v>
      </c>
      <c r="N39" s="20">
        <f t="shared" si="25"/>
        <v>1592733.8941409921</v>
      </c>
      <c r="O39" s="20">
        <f t="shared" si="25"/>
        <v>1644514.3558718783</v>
      </c>
      <c r="P39" s="20">
        <f t="shared" si="25"/>
        <v>1389233.845548552</v>
      </c>
      <c r="Q39" s="20">
        <f t="shared" si="25"/>
        <v>1426892.3631710147</v>
      </c>
      <c r="R39" s="20">
        <f t="shared" si="25"/>
        <v>1485021.6122637584</v>
      </c>
      <c r="S39" s="20">
        <f t="shared" si="25"/>
        <v>1523621.5928267825</v>
      </c>
      <c r="T39" s="20">
        <f t="shared" si="25"/>
        <v>1562221.5733898066</v>
      </c>
      <c r="U39" s="20">
        <f t="shared" si="25"/>
        <v>1600821.5539528311</v>
      </c>
      <c r="V39" s="20">
        <f t="shared" si="25"/>
        <v>1639421.5345158551</v>
      </c>
      <c r="W39" s="20">
        <f t="shared" si="25"/>
        <v>1678021.5150788792</v>
      </c>
      <c r="X39" s="20">
        <f t="shared" si="25"/>
        <v>2014729.6037879402</v>
      </c>
      <c r="Y39" s="20">
        <f t="shared" si="25"/>
        <v>2031780.1565767298</v>
      </c>
      <c r="Z39" s="20">
        <f t="shared" si="25"/>
        <v>1736818.7896281714</v>
      </c>
      <c r="AA39" s="20">
        <f t="shared" si="25"/>
        <v>1726618.8244032143</v>
      </c>
      <c r="AB39" s="20">
        <f t="shared" si="25"/>
        <v>1719809.7721730438</v>
      </c>
      <c r="AC39" s="20">
        <f t="shared" si="25"/>
        <v>1725285.1045453914</v>
      </c>
      <c r="AD39" s="20">
        <f t="shared" si="25"/>
        <v>1591662.3747401482</v>
      </c>
      <c r="AE39" s="20">
        <f t="shared" si="25"/>
        <v>1449621.9927008629</v>
      </c>
      <c r="AF39" s="20">
        <f t="shared" si="25"/>
        <v>1365018.1618573316</v>
      </c>
    </row>
    <row r="41" spans="1:37" x14ac:dyDescent="0.35"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23</v>
      </c>
      <c r="I41" t="s">
        <v>24</v>
      </c>
      <c r="J41" t="s">
        <v>25</v>
      </c>
      <c r="K41" t="s">
        <v>26</v>
      </c>
      <c r="L41" t="s">
        <v>27</v>
      </c>
      <c r="M41" t="s">
        <v>28</v>
      </c>
      <c r="N41" t="s">
        <v>29</v>
      </c>
      <c r="O41" t="s">
        <v>30</v>
      </c>
      <c r="P41" t="s">
        <v>31</v>
      </c>
      <c r="Q41" t="s">
        <v>32</v>
      </c>
      <c r="R41" t="s">
        <v>33</v>
      </c>
      <c r="S41" t="s">
        <v>34</v>
      </c>
      <c r="T41" t="s">
        <v>35</v>
      </c>
      <c r="U41" t="s">
        <v>36</v>
      </c>
      <c r="V41" t="s">
        <v>37</v>
      </c>
      <c r="W41" t="s">
        <v>38</v>
      </c>
      <c r="X41" t="s">
        <v>39</v>
      </c>
      <c r="Y41" t="s">
        <v>40</v>
      </c>
      <c r="Z41" t="s">
        <v>41</v>
      </c>
      <c r="AA41" t="s">
        <v>42</v>
      </c>
      <c r="AB41" t="s">
        <v>43</v>
      </c>
      <c r="AC41" t="s">
        <v>44</v>
      </c>
      <c r="AD41" t="s">
        <v>45</v>
      </c>
      <c r="AE41" t="s">
        <v>46</v>
      </c>
      <c r="AF41" t="s">
        <v>47</v>
      </c>
    </row>
    <row r="42" spans="1:37" x14ac:dyDescent="0.35">
      <c r="A42" t="s">
        <v>59</v>
      </c>
      <c r="B42" s="20">
        <f t="shared" ref="B42:G42" si="26">C17</f>
        <v>741581.64726775617</v>
      </c>
      <c r="C42" s="20">
        <f t="shared" si="26"/>
        <v>804764.89750129462</v>
      </c>
      <c r="D42" s="20">
        <f t="shared" si="26"/>
        <v>1031682.8238103717</v>
      </c>
      <c r="E42" s="20">
        <f t="shared" si="26"/>
        <v>1051180.4751062396</v>
      </c>
      <c r="F42" s="20">
        <f t="shared" si="26"/>
        <v>713778.45333620673</v>
      </c>
      <c r="G42" s="20">
        <f t="shared" si="26"/>
        <v>674420.94262563356</v>
      </c>
      <c r="H42" s="20">
        <f>J17</f>
        <v>780000</v>
      </c>
      <c r="I42" s="20">
        <f>K17</f>
        <v>980000</v>
      </c>
      <c r="J42" s="20">
        <f>L17</f>
        <v>780000</v>
      </c>
      <c r="K42" s="20">
        <f>M17</f>
        <v>780000</v>
      </c>
      <c r="L42" s="20">
        <f>N17</f>
        <v>780000</v>
      </c>
      <c r="M42" s="20">
        <f>P17</f>
        <v>800000</v>
      </c>
      <c r="N42" s="20">
        <f>Q17</f>
        <v>1100000</v>
      </c>
      <c r="O42" s="20">
        <f>R17</f>
        <v>1100000</v>
      </c>
      <c r="P42" s="20">
        <f>S17</f>
        <v>800000</v>
      </c>
      <c r="Q42" s="20">
        <f>T17</f>
        <v>800000</v>
      </c>
      <c r="R42" s="20">
        <f>V17</f>
        <v>820000</v>
      </c>
      <c r="S42" s="20">
        <f>W17</f>
        <v>820000</v>
      </c>
      <c r="T42" s="20">
        <f>X17</f>
        <v>820000</v>
      </c>
      <c r="U42" s="20">
        <f>Y17</f>
        <v>820000</v>
      </c>
      <c r="V42" s="20">
        <f>Z17</f>
        <v>820000</v>
      </c>
      <c r="W42" s="20">
        <f>AB17</f>
        <v>820000</v>
      </c>
      <c r="X42" s="20">
        <f>AC17</f>
        <v>1120000</v>
      </c>
      <c r="Y42" s="20">
        <f>AD17</f>
        <v>1120000</v>
      </c>
      <c r="Z42" s="20">
        <f>AE17</f>
        <v>820000</v>
      </c>
      <c r="AA42" s="20">
        <f>AF17</f>
        <v>820000</v>
      </c>
      <c r="AB42" s="20">
        <f>AH17</f>
        <v>820000</v>
      </c>
      <c r="AC42" s="20">
        <f>AI17</f>
        <v>820000</v>
      </c>
      <c r="AD42" s="20">
        <f>AJ17</f>
        <v>684000</v>
      </c>
      <c r="AE42" s="20">
        <f>AK17</f>
        <v>552000</v>
      </c>
      <c r="AF42" s="20">
        <f>AL17</f>
        <v>486666.66666666669</v>
      </c>
    </row>
    <row r="43" spans="1:37" x14ac:dyDescent="0.35">
      <c r="A43" t="s">
        <v>60</v>
      </c>
      <c r="B43" s="25">
        <f t="shared" ref="B43:AF43" si="27">B42/2*$B$36</f>
        <v>17454.290957579771</v>
      </c>
      <c r="C43" s="25">
        <f t="shared" si="27"/>
        <v>18941.408171557377</v>
      </c>
      <c r="D43" s="25">
        <f t="shared" si="27"/>
        <v>24282.278625784282</v>
      </c>
      <c r="E43" s="25">
        <f t="shared" si="27"/>
        <v>24741.186528860573</v>
      </c>
      <c r="F43" s="25">
        <f t="shared" si="27"/>
        <v>16799.899039684769</v>
      </c>
      <c r="G43" s="25">
        <f t="shared" si="27"/>
        <v>15873.558095515782</v>
      </c>
      <c r="H43" s="25">
        <f t="shared" si="27"/>
        <v>18358.527340950513</v>
      </c>
      <c r="I43" s="25">
        <f t="shared" si="27"/>
        <v>23065.842043758337</v>
      </c>
      <c r="J43" s="25">
        <f t="shared" si="27"/>
        <v>18358.527340950513</v>
      </c>
      <c r="K43" s="25">
        <f t="shared" si="27"/>
        <v>18358.527340950513</v>
      </c>
      <c r="L43" s="25">
        <f t="shared" si="27"/>
        <v>18358.527340950513</v>
      </c>
      <c r="M43" s="25">
        <f t="shared" si="27"/>
        <v>18829.258811231295</v>
      </c>
      <c r="N43" s="25">
        <f t="shared" si="27"/>
        <v>25890.230865443031</v>
      </c>
      <c r="O43" s="25">
        <f t="shared" si="27"/>
        <v>25890.230865443031</v>
      </c>
      <c r="P43" s="25">
        <f t="shared" si="27"/>
        <v>18829.258811231295</v>
      </c>
      <c r="Q43" s="25">
        <f t="shared" si="27"/>
        <v>18829.258811231295</v>
      </c>
      <c r="R43" s="25">
        <f t="shared" si="27"/>
        <v>19299.990281512077</v>
      </c>
      <c r="S43" s="25">
        <f t="shared" si="27"/>
        <v>19299.990281512077</v>
      </c>
      <c r="T43" s="25">
        <f t="shared" si="27"/>
        <v>19299.990281512077</v>
      </c>
      <c r="U43" s="25">
        <f t="shared" si="27"/>
        <v>19299.990281512077</v>
      </c>
      <c r="V43" s="25">
        <f t="shared" si="27"/>
        <v>19299.990281512077</v>
      </c>
      <c r="W43" s="25">
        <f t="shared" si="27"/>
        <v>19299.990281512077</v>
      </c>
      <c r="X43" s="25">
        <f t="shared" si="27"/>
        <v>26360.962335723812</v>
      </c>
      <c r="Y43" s="25">
        <f t="shared" si="27"/>
        <v>26360.962335723812</v>
      </c>
      <c r="Z43" s="25">
        <f t="shared" si="27"/>
        <v>19299.990281512077</v>
      </c>
      <c r="AA43" s="25">
        <f t="shared" si="27"/>
        <v>19299.990281512077</v>
      </c>
      <c r="AB43" s="25">
        <f t="shared" si="27"/>
        <v>19299.990281512077</v>
      </c>
      <c r="AC43" s="25">
        <f t="shared" si="27"/>
        <v>19299.990281512077</v>
      </c>
      <c r="AD43" s="25">
        <f t="shared" si="27"/>
        <v>16099.016283602758</v>
      </c>
      <c r="AE43" s="25">
        <f t="shared" si="27"/>
        <v>12992.188579749594</v>
      </c>
      <c r="AF43" s="25">
        <f t="shared" si="27"/>
        <v>11454.465776832372</v>
      </c>
      <c r="AG43" s="25"/>
      <c r="AH43" s="25"/>
      <c r="AI43" s="25"/>
      <c r="AJ43" s="25"/>
      <c r="AK43" s="25"/>
    </row>
    <row r="44" spans="1:37" x14ac:dyDescent="0.35">
      <c r="A44" t="s">
        <v>61</v>
      </c>
      <c r="B44" s="25"/>
      <c r="C44" s="25">
        <f t="shared" ref="C44:AF44" si="28">B42*$B$36</f>
        <v>34908.581915159542</v>
      </c>
      <c r="D44" s="25">
        <f t="shared" si="28"/>
        <v>37882.816343114755</v>
      </c>
      <c r="E44" s="25">
        <f t="shared" si="28"/>
        <v>48564.557251568564</v>
      </c>
      <c r="F44" s="25">
        <f t="shared" si="28"/>
        <v>49482.373057721146</v>
      </c>
      <c r="G44" s="25">
        <f t="shared" si="28"/>
        <v>33599.798079369539</v>
      </c>
      <c r="H44" s="25">
        <f t="shared" si="28"/>
        <v>31747.116191031564</v>
      </c>
      <c r="I44" s="25">
        <f t="shared" si="28"/>
        <v>36717.054681901027</v>
      </c>
      <c r="J44" s="25">
        <f t="shared" si="28"/>
        <v>46131.684087516674</v>
      </c>
      <c r="K44" s="25">
        <f t="shared" si="28"/>
        <v>36717.054681901027</v>
      </c>
      <c r="L44" s="25">
        <f t="shared" si="28"/>
        <v>36717.054681901027</v>
      </c>
      <c r="M44" s="25">
        <f t="shared" si="28"/>
        <v>36717.054681901027</v>
      </c>
      <c r="N44" s="25">
        <f t="shared" si="28"/>
        <v>37658.51762246259</v>
      </c>
      <c r="O44" s="25">
        <f t="shared" si="28"/>
        <v>51780.461730886062</v>
      </c>
      <c r="P44" s="25">
        <f t="shared" si="28"/>
        <v>51780.461730886062</v>
      </c>
      <c r="Q44" s="25">
        <f t="shared" si="28"/>
        <v>37658.51762246259</v>
      </c>
      <c r="R44" s="25">
        <f t="shared" si="28"/>
        <v>37658.51762246259</v>
      </c>
      <c r="S44" s="25">
        <f t="shared" si="28"/>
        <v>38599.980563024154</v>
      </c>
      <c r="T44" s="25">
        <f t="shared" si="28"/>
        <v>38599.980563024154</v>
      </c>
      <c r="U44" s="25">
        <f t="shared" si="28"/>
        <v>38599.980563024154</v>
      </c>
      <c r="V44" s="25">
        <f t="shared" si="28"/>
        <v>38599.980563024154</v>
      </c>
      <c r="W44" s="25">
        <f t="shared" si="28"/>
        <v>38599.980563024154</v>
      </c>
      <c r="X44" s="25">
        <f t="shared" si="28"/>
        <v>38599.980563024154</v>
      </c>
      <c r="Y44" s="25">
        <f t="shared" si="28"/>
        <v>52721.924671447625</v>
      </c>
      <c r="Z44" s="25">
        <f t="shared" si="28"/>
        <v>52721.924671447625</v>
      </c>
      <c r="AA44" s="25">
        <f t="shared" si="28"/>
        <v>38599.980563024154</v>
      </c>
      <c r="AB44" s="25">
        <f t="shared" si="28"/>
        <v>38599.980563024154</v>
      </c>
      <c r="AC44" s="25">
        <f t="shared" si="28"/>
        <v>38599.980563024154</v>
      </c>
      <c r="AD44" s="25">
        <f t="shared" si="28"/>
        <v>38599.980563024154</v>
      </c>
      <c r="AE44" s="25">
        <f t="shared" si="28"/>
        <v>32198.032567205515</v>
      </c>
      <c r="AF44" s="25">
        <f t="shared" si="28"/>
        <v>25984.377159499189</v>
      </c>
      <c r="AG44" s="25"/>
      <c r="AH44" s="25"/>
      <c r="AI44" s="25"/>
      <c r="AJ44" s="25"/>
      <c r="AK44" s="25"/>
    </row>
    <row r="45" spans="1:37" x14ac:dyDescent="0.35">
      <c r="A45" t="s">
        <v>62</v>
      </c>
      <c r="B45" s="25"/>
      <c r="C45" s="25"/>
      <c r="D45" s="25">
        <f>C44</f>
        <v>34908.581915159542</v>
      </c>
      <c r="E45" s="25">
        <f>D44</f>
        <v>37882.816343114755</v>
      </c>
      <c r="F45" s="25">
        <f t="shared" ref="F45:AF56" si="29">E44</f>
        <v>48564.557251568564</v>
      </c>
      <c r="G45" s="25">
        <f t="shared" si="29"/>
        <v>49482.373057721146</v>
      </c>
      <c r="H45" s="25">
        <f t="shared" si="29"/>
        <v>33599.798079369539</v>
      </c>
      <c r="I45" s="25">
        <f t="shared" si="29"/>
        <v>31747.116191031564</v>
      </c>
      <c r="J45" s="25">
        <f t="shared" si="29"/>
        <v>36717.054681901027</v>
      </c>
      <c r="K45" s="25">
        <f t="shared" si="29"/>
        <v>46131.684087516674</v>
      </c>
      <c r="L45" s="25">
        <f t="shared" si="29"/>
        <v>36717.054681901027</v>
      </c>
      <c r="M45" s="25">
        <f t="shared" si="29"/>
        <v>36717.054681901027</v>
      </c>
      <c r="N45" s="25">
        <f t="shared" si="29"/>
        <v>36717.054681901027</v>
      </c>
      <c r="O45" s="25">
        <f t="shared" si="29"/>
        <v>37658.51762246259</v>
      </c>
      <c r="P45" s="25">
        <f t="shared" si="29"/>
        <v>51780.461730886062</v>
      </c>
      <c r="Q45" s="25">
        <f t="shared" si="29"/>
        <v>51780.461730886062</v>
      </c>
      <c r="R45" s="25">
        <f t="shared" si="29"/>
        <v>37658.51762246259</v>
      </c>
      <c r="S45" s="25">
        <f t="shared" si="29"/>
        <v>37658.51762246259</v>
      </c>
      <c r="T45" s="25">
        <f t="shared" si="29"/>
        <v>38599.980563024154</v>
      </c>
      <c r="U45" s="25">
        <f t="shared" si="29"/>
        <v>38599.980563024154</v>
      </c>
      <c r="V45" s="25">
        <f t="shared" si="29"/>
        <v>38599.980563024154</v>
      </c>
      <c r="W45" s="25">
        <f t="shared" si="29"/>
        <v>38599.980563024154</v>
      </c>
      <c r="X45" s="25">
        <f t="shared" si="29"/>
        <v>38599.980563024154</v>
      </c>
      <c r="Y45" s="25">
        <f t="shared" si="29"/>
        <v>38599.980563024154</v>
      </c>
      <c r="Z45" s="25">
        <f t="shared" si="29"/>
        <v>52721.924671447625</v>
      </c>
      <c r="AA45" s="25">
        <f t="shared" si="29"/>
        <v>52721.924671447625</v>
      </c>
      <c r="AB45" s="25">
        <f t="shared" si="29"/>
        <v>38599.980563024154</v>
      </c>
      <c r="AC45" s="25">
        <f t="shared" si="29"/>
        <v>38599.980563024154</v>
      </c>
      <c r="AD45" s="25">
        <f t="shared" si="29"/>
        <v>38599.980563024154</v>
      </c>
      <c r="AE45" s="25">
        <f t="shared" si="29"/>
        <v>38599.980563024154</v>
      </c>
      <c r="AF45" s="25">
        <f t="shared" si="29"/>
        <v>32198.032567205515</v>
      </c>
      <c r="AG45" s="25"/>
      <c r="AH45" s="25"/>
      <c r="AI45" s="25"/>
      <c r="AJ45" s="25"/>
      <c r="AK45" s="25"/>
    </row>
    <row r="46" spans="1:37" x14ac:dyDescent="0.35">
      <c r="A46" t="s">
        <v>63</v>
      </c>
      <c r="B46" s="25"/>
      <c r="C46" s="25"/>
      <c r="D46" s="25"/>
      <c r="E46" s="25">
        <f>D45</f>
        <v>34908.581915159542</v>
      </c>
      <c r="F46" s="25">
        <f>E45</f>
        <v>37882.816343114755</v>
      </c>
      <c r="G46" s="25">
        <f t="shared" si="29"/>
        <v>48564.557251568564</v>
      </c>
      <c r="H46" s="25">
        <f t="shared" si="29"/>
        <v>49482.373057721146</v>
      </c>
      <c r="I46" s="25">
        <f t="shared" si="29"/>
        <v>33599.798079369539</v>
      </c>
      <c r="J46" s="25">
        <f t="shared" si="29"/>
        <v>31747.116191031564</v>
      </c>
      <c r="K46" s="25">
        <f t="shared" si="29"/>
        <v>36717.054681901027</v>
      </c>
      <c r="L46" s="25">
        <f t="shared" si="29"/>
        <v>46131.684087516674</v>
      </c>
      <c r="M46" s="25">
        <f t="shared" si="29"/>
        <v>36717.054681901027</v>
      </c>
      <c r="N46" s="25">
        <f t="shared" si="29"/>
        <v>36717.054681901027</v>
      </c>
      <c r="O46" s="25">
        <f t="shared" si="29"/>
        <v>36717.054681901027</v>
      </c>
      <c r="P46" s="25">
        <f t="shared" si="29"/>
        <v>37658.51762246259</v>
      </c>
      <c r="Q46" s="25">
        <f t="shared" si="29"/>
        <v>51780.461730886062</v>
      </c>
      <c r="R46" s="25">
        <f t="shared" si="29"/>
        <v>51780.461730886062</v>
      </c>
      <c r="S46" s="25">
        <f t="shared" si="29"/>
        <v>37658.51762246259</v>
      </c>
      <c r="T46" s="25">
        <f t="shared" si="29"/>
        <v>37658.51762246259</v>
      </c>
      <c r="U46" s="25">
        <f t="shared" si="29"/>
        <v>38599.980563024154</v>
      </c>
      <c r="V46" s="25">
        <f t="shared" si="29"/>
        <v>38599.980563024154</v>
      </c>
      <c r="W46" s="25">
        <f t="shared" si="29"/>
        <v>38599.980563024154</v>
      </c>
      <c r="X46" s="25">
        <f t="shared" si="29"/>
        <v>38599.980563024154</v>
      </c>
      <c r="Y46" s="25">
        <f t="shared" si="29"/>
        <v>38599.980563024154</v>
      </c>
      <c r="Z46" s="25">
        <f t="shared" si="29"/>
        <v>38599.980563024154</v>
      </c>
      <c r="AA46" s="25">
        <f t="shared" si="29"/>
        <v>52721.924671447625</v>
      </c>
      <c r="AB46" s="25">
        <f t="shared" si="29"/>
        <v>52721.924671447625</v>
      </c>
      <c r="AC46" s="25">
        <f t="shared" si="29"/>
        <v>38599.980563024154</v>
      </c>
      <c r="AD46" s="25">
        <f t="shared" si="29"/>
        <v>38599.980563024154</v>
      </c>
      <c r="AE46" s="25">
        <f t="shared" si="29"/>
        <v>38599.980563024154</v>
      </c>
      <c r="AF46" s="25">
        <f t="shared" si="29"/>
        <v>38599.980563024154</v>
      </c>
      <c r="AG46" s="25"/>
      <c r="AH46" s="25"/>
      <c r="AI46" s="25"/>
      <c r="AJ46" s="25"/>
      <c r="AK46" s="25"/>
    </row>
    <row r="47" spans="1:37" x14ac:dyDescent="0.35">
      <c r="A47" t="s">
        <v>64</v>
      </c>
      <c r="B47" s="25"/>
      <c r="C47" s="25"/>
      <c r="D47" s="25"/>
      <c r="E47" s="25"/>
      <c r="F47" s="25">
        <f>E46</f>
        <v>34908.581915159542</v>
      </c>
      <c r="G47" s="25">
        <f>F46</f>
        <v>37882.816343114755</v>
      </c>
      <c r="H47" s="25">
        <f t="shared" si="29"/>
        <v>48564.557251568564</v>
      </c>
      <c r="I47" s="25">
        <f t="shared" si="29"/>
        <v>49482.373057721146</v>
      </c>
      <c r="J47" s="25">
        <f t="shared" si="29"/>
        <v>33599.798079369539</v>
      </c>
      <c r="K47" s="25">
        <f t="shared" si="29"/>
        <v>31747.116191031564</v>
      </c>
      <c r="L47" s="25">
        <f t="shared" si="29"/>
        <v>36717.054681901027</v>
      </c>
      <c r="M47" s="25">
        <f t="shared" si="29"/>
        <v>46131.684087516674</v>
      </c>
      <c r="N47" s="25">
        <f t="shared" si="29"/>
        <v>36717.054681901027</v>
      </c>
      <c r="O47" s="25">
        <f t="shared" si="29"/>
        <v>36717.054681901027</v>
      </c>
      <c r="P47" s="25">
        <f t="shared" si="29"/>
        <v>36717.054681901027</v>
      </c>
      <c r="Q47" s="25">
        <f t="shared" si="29"/>
        <v>37658.51762246259</v>
      </c>
      <c r="R47" s="25">
        <f t="shared" si="29"/>
        <v>51780.461730886062</v>
      </c>
      <c r="S47" s="25">
        <f t="shared" si="29"/>
        <v>51780.461730886062</v>
      </c>
      <c r="T47" s="25">
        <f t="shared" si="29"/>
        <v>37658.51762246259</v>
      </c>
      <c r="U47" s="25">
        <f t="shared" si="29"/>
        <v>37658.51762246259</v>
      </c>
      <c r="V47" s="25">
        <f t="shared" si="29"/>
        <v>38599.980563024154</v>
      </c>
      <c r="W47" s="25">
        <f t="shared" si="29"/>
        <v>38599.980563024154</v>
      </c>
      <c r="X47" s="25">
        <f t="shared" si="29"/>
        <v>38599.980563024154</v>
      </c>
      <c r="Y47" s="25">
        <f t="shared" si="29"/>
        <v>38599.980563024154</v>
      </c>
      <c r="Z47" s="25">
        <f t="shared" si="29"/>
        <v>38599.980563024154</v>
      </c>
      <c r="AA47" s="25">
        <f t="shared" si="29"/>
        <v>38599.980563024154</v>
      </c>
      <c r="AB47" s="25">
        <f t="shared" si="29"/>
        <v>52721.924671447625</v>
      </c>
      <c r="AC47" s="25">
        <f t="shared" si="29"/>
        <v>52721.924671447625</v>
      </c>
      <c r="AD47" s="25">
        <f t="shared" si="29"/>
        <v>38599.980563024154</v>
      </c>
      <c r="AE47" s="25">
        <f t="shared" si="29"/>
        <v>38599.980563024154</v>
      </c>
      <c r="AF47" s="25">
        <f t="shared" si="29"/>
        <v>38599.980563024154</v>
      </c>
      <c r="AG47" s="25"/>
      <c r="AH47" s="25"/>
      <c r="AI47" s="25"/>
      <c r="AJ47" s="25"/>
      <c r="AK47" s="25"/>
    </row>
    <row r="48" spans="1:37" x14ac:dyDescent="0.35">
      <c r="A48" t="s">
        <v>65</v>
      </c>
      <c r="B48" s="25"/>
      <c r="C48" s="25"/>
      <c r="D48" s="25"/>
      <c r="E48" s="25"/>
      <c r="F48" s="25"/>
      <c r="G48" s="25">
        <f>F47</f>
        <v>34908.581915159542</v>
      </c>
      <c r="H48" s="25">
        <f t="shared" si="29"/>
        <v>37882.816343114755</v>
      </c>
      <c r="I48" s="25">
        <f t="shared" si="29"/>
        <v>48564.557251568564</v>
      </c>
      <c r="J48" s="25">
        <f t="shared" si="29"/>
        <v>49482.373057721146</v>
      </c>
      <c r="K48" s="25">
        <f t="shared" si="29"/>
        <v>33599.798079369539</v>
      </c>
      <c r="L48" s="25">
        <f t="shared" si="29"/>
        <v>31747.116191031564</v>
      </c>
      <c r="M48" s="25">
        <f t="shared" si="29"/>
        <v>36717.054681901027</v>
      </c>
      <c r="N48" s="25">
        <f t="shared" si="29"/>
        <v>46131.684087516674</v>
      </c>
      <c r="O48" s="25">
        <f t="shared" si="29"/>
        <v>36717.054681901027</v>
      </c>
      <c r="P48" s="25">
        <f t="shared" si="29"/>
        <v>36717.054681901027</v>
      </c>
      <c r="Q48" s="25">
        <f t="shared" si="29"/>
        <v>36717.054681901027</v>
      </c>
      <c r="R48" s="25">
        <f t="shared" si="29"/>
        <v>37658.51762246259</v>
      </c>
      <c r="S48" s="25">
        <f t="shared" si="29"/>
        <v>51780.461730886062</v>
      </c>
      <c r="T48" s="25">
        <f t="shared" si="29"/>
        <v>51780.461730886062</v>
      </c>
      <c r="U48" s="25">
        <f t="shared" si="29"/>
        <v>37658.51762246259</v>
      </c>
      <c r="V48" s="25">
        <f t="shared" si="29"/>
        <v>37658.51762246259</v>
      </c>
      <c r="W48" s="25">
        <f t="shared" si="29"/>
        <v>38599.980563024154</v>
      </c>
      <c r="X48" s="25">
        <f t="shared" si="29"/>
        <v>38599.980563024154</v>
      </c>
      <c r="Y48" s="25">
        <f t="shared" si="29"/>
        <v>38599.980563024154</v>
      </c>
      <c r="Z48" s="25">
        <f t="shared" si="29"/>
        <v>38599.980563024154</v>
      </c>
      <c r="AA48" s="25">
        <f t="shared" si="29"/>
        <v>38599.980563024154</v>
      </c>
      <c r="AB48" s="25">
        <f t="shared" si="29"/>
        <v>38599.980563024154</v>
      </c>
      <c r="AC48" s="25">
        <f t="shared" si="29"/>
        <v>52721.924671447625</v>
      </c>
      <c r="AD48" s="25">
        <f t="shared" si="29"/>
        <v>52721.924671447625</v>
      </c>
      <c r="AE48" s="25">
        <f t="shared" si="29"/>
        <v>38599.980563024154</v>
      </c>
      <c r="AF48" s="25">
        <f t="shared" si="29"/>
        <v>38599.980563024154</v>
      </c>
      <c r="AG48" s="25"/>
      <c r="AH48" s="25"/>
      <c r="AI48" s="25"/>
      <c r="AJ48" s="25"/>
      <c r="AK48" s="25"/>
    </row>
    <row r="49" spans="1:37" x14ac:dyDescent="0.35">
      <c r="A49" t="s">
        <v>66</v>
      </c>
      <c r="B49" s="25"/>
      <c r="C49" s="25"/>
      <c r="D49" s="25"/>
      <c r="E49" s="25"/>
      <c r="F49" s="25"/>
      <c r="G49" s="25"/>
      <c r="H49" s="25">
        <f>G48</f>
        <v>34908.581915159542</v>
      </c>
      <c r="I49" s="25">
        <f t="shared" si="29"/>
        <v>37882.816343114755</v>
      </c>
      <c r="J49" s="25">
        <f t="shared" si="29"/>
        <v>48564.557251568564</v>
      </c>
      <c r="K49" s="25">
        <f t="shared" si="29"/>
        <v>49482.373057721146</v>
      </c>
      <c r="L49" s="25">
        <f t="shared" si="29"/>
        <v>33599.798079369539</v>
      </c>
      <c r="M49" s="25">
        <f t="shared" si="29"/>
        <v>31747.116191031564</v>
      </c>
      <c r="N49" s="25">
        <f t="shared" si="29"/>
        <v>36717.054681901027</v>
      </c>
      <c r="O49" s="25">
        <f t="shared" si="29"/>
        <v>46131.684087516674</v>
      </c>
      <c r="P49" s="25">
        <f t="shared" si="29"/>
        <v>36717.054681901027</v>
      </c>
      <c r="Q49" s="25">
        <f t="shared" si="29"/>
        <v>36717.054681901027</v>
      </c>
      <c r="R49" s="25">
        <f t="shared" si="29"/>
        <v>36717.054681901027</v>
      </c>
      <c r="S49" s="25">
        <f t="shared" si="29"/>
        <v>37658.51762246259</v>
      </c>
      <c r="T49" s="25">
        <f t="shared" si="29"/>
        <v>51780.461730886062</v>
      </c>
      <c r="U49" s="25">
        <f t="shared" si="29"/>
        <v>51780.461730886062</v>
      </c>
      <c r="V49" s="25">
        <f t="shared" si="29"/>
        <v>37658.51762246259</v>
      </c>
      <c r="W49" s="25">
        <f t="shared" si="29"/>
        <v>37658.51762246259</v>
      </c>
      <c r="X49" s="25">
        <f t="shared" si="29"/>
        <v>38599.980563024154</v>
      </c>
      <c r="Y49" s="25">
        <f t="shared" si="29"/>
        <v>38599.980563024154</v>
      </c>
      <c r="Z49" s="25">
        <f t="shared" si="29"/>
        <v>38599.980563024154</v>
      </c>
      <c r="AA49" s="25">
        <f t="shared" si="29"/>
        <v>38599.980563024154</v>
      </c>
      <c r="AB49" s="25">
        <f t="shared" si="29"/>
        <v>38599.980563024154</v>
      </c>
      <c r="AC49" s="25">
        <f t="shared" si="29"/>
        <v>38599.980563024154</v>
      </c>
      <c r="AD49" s="25">
        <f t="shared" si="29"/>
        <v>52721.924671447625</v>
      </c>
      <c r="AE49" s="25">
        <f t="shared" si="29"/>
        <v>52721.924671447625</v>
      </c>
      <c r="AF49" s="25">
        <f t="shared" si="29"/>
        <v>38599.980563024154</v>
      </c>
      <c r="AG49" s="25"/>
      <c r="AH49" s="25"/>
      <c r="AI49" s="25"/>
      <c r="AJ49" s="25"/>
      <c r="AK49" s="25"/>
    </row>
    <row r="50" spans="1:37" x14ac:dyDescent="0.35">
      <c r="A50" t="s">
        <v>67</v>
      </c>
      <c r="B50" s="25"/>
      <c r="C50" s="25"/>
      <c r="D50" s="25"/>
      <c r="E50" s="25"/>
      <c r="F50" s="25"/>
      <c r="G50" s="25"/>
      <c r="H50" s="25"/>
      <c r="I50" s="25">
        <f>H49</f>
        <v>34908.581915159542</v>
      </c>
      <c r="J50" s="25">
        <f t="shared" si="29"/>
        <v>37882.816343114755</v>
      </c>
      <c r="K50" s="25">
        <f t="shared" si="29"/>
        <v>48564.557251568564</v>
      </c>
      <c r="L50" s="25">
        <f t="shared" si="29"/>
        <v>49482.373057721146</v>
      </c>
      <c r="M50" s="25">
        <f t="shared" si="29"/>
        <v>33599.798079369539</v>
      </c>
      <c r="N50" s="25">
        <f t="shared" si="29"/>
        <v>31747.116191031564</v>
      </c>
      <c r="O50" s="25">
        <f t="shared" si="29"/>
        <v>36717.054681901027</v>
      </c>
      <c r="P50" s="25">
        <f t="shared" si="29"/>
        <v>46131.684087516674</v>
      </c>
      <c r="Q50" s="25">
        <f t="shared" si="29"/>
        <v>36717.054681901027</v>
      </c>
      <c r="R50" s="25">
        <f t="shared" si="29"/>
        <v>36717.054681901027</v>
      </c>
      <c r="S50" s="25">
        <f t="shared" si="29"/>
        <v>36717.054681901027</v>
      </c>
      <c r="T50" s="25">
        <f t="shared" si="29"/>
        <v>37658.51762246259</v>
      </c>
      <c r="U50" s="25">
        <f t="shared" si="29"/>
        <v>51780.461730886062</v>
      </c>
      <c r="V50" s="25">
        <f t="shared" si="29"/>
        <v>51780.461730886062</v>
      </c>
      <c r="W50" s="25">
        <f t="shared" si="29"/>
        <v>37658.51762246259</v>
      </c>
      <c r="X50" s="25">
        <f t="shared" si="29"/>
        <v>37658.51762246259</v>
      </c>
      <c r="Y50" s="25">
        <f t="shared" si="29"/>
        <v>38599.980563024154</v>
      </c>
      <c r="Z50" s="25">
        <f t="shared" si="29"/>
        <v>38599.980563024154</v>
      </c>
      <c r="AA50" s="25">
        <f t="shared" si="29"/>
        <v>38599.980563024154</v>
      </c>
      <c r="AB50" s="25">
        <f t="shared" si="29"/>
        <v>38599.980563024154</v>
      </c>
      <c r="AC50" s="25">
        <f t="shared" si="29"/>
        <v>38599.980563024154</v>
      </c>
      <c r="AD50" s="25">
        <f t="shared" si="29"/>
        <v>38599.980563024154</v>
      </c>
      <c r="AE50" s="25">
        <f t="shared" si="29"/>
        <v>52721.924671447625</v>
      </c>
      <c r="AF50" s="25">
        <f t="shared" si="29"/>
        <v>52721.924671447625</v>
      </c>
      <c r="AG50" s="25"/>
      <c r="AH50" s="25"/>
      <c r="AI50" s="25"/>
      <c r="AJ50" s="25"/>
      <c r="AK50" s="25"/>
    </row>
    <row r="51" spans="1:37" x14ac:dyDescent="0.35">
      <c r="A51" t="s">
        <v>68</v>
      </c>
      <c r="B51" s="25"/>
      <c r="C51" s="25"/>
      <c r="D51" s="25"/>
      <c r="E51" s="25"/>
      <c r="F51" s="25"/>
      <c r="G51" s="25"/>
      <c r="H51" s="25"/>
      <c r="I51" s="25"/>
      <c r="J51" s="25">
        <f>I50</f>
        <v>34908.581915159542</v>
      </c>
      <c r="K51" s="25">
        <f t="shared" si="29"/>
        <v>37882.816343114755</v>
      </c>
      <c r="L51" s="25">
        <f t="shared" si="29"/>
        <v>48564.557251568564</v>
      </c>
      <c r="M51" s="25">
        <f t="shared" si="29"/>
        <v>49482.373057721146</v>
      </c>
      <c r="N51" s="25">
        <f t="shared" si="29"/>
        <v>33599.798079369539</v>
      </c>
      <c r="O51" s="25">
        <f t="shared" si="29"/>
        <v>31747.116191031564</v>
      </c>
      <c r="P51" s="25">
        <f t="shared" si="29"/>
        <v>36717.054681901027</v>
      </c>
      <c r="Q51" s="25">
        <f t="shared" si="29"/>
        <v>46131.684087516674</v>
      </c>
      <c r="R51" s="25">
        <f t="shared" si="29"/>
        <v>36717.054681901027</v>
      </c>
      <c r="S51" s="25">
        <f t="shared" si="29"/>
        <v>36717.054681901027</v>
      </c>
      <c r="T51" s="25">
        <f t="shared" si="29"/>
        <v>36717.054681901027</v>
      </c>
      <c r="U51" s="25">
        <f t="shared" si="29"/>
        <v>37658.51762246259</v>
      </c>
      <c r="V51" s="25">
        <f t="shared" si="29"/>
        <v>51780.461730886062</v>
      </c>
      <c r="W51" s="25">
        <f t="shared" si="29"/>
        <v>51780.461730886062</v>
      </c>
      <c r="X51" s="25">
        <f t="shared" si="29"/>
        <v>37658.51762246259</v>
      </c>
      <c r="Y51" s="25">
        <f t="shared" si="29"/>
        <v>37658.51762246259</v>
      </c>
      <c r="Z51" s="25">
        <f t="shared" si="29"/>
        <v>38599.980563024154</v>
      </c>
      <c r="AA51" s="25">
        <f t="shared" si="29"/>
        <v>38599.980563024154</v>
      </c>
      <c r="AB51" s="25">
        <f t="shared" si="29"/>
        <v>38599.980563024154</v>
      </c>
      <c r="AC51" s="25">
        <f t="shared" si="29"/>
        <v>38599.980563024154</v>
      </c>
      <c r="AD51" s="25">
        <f t="shared" si="29"/>
        <v>38599.980563024154</v>
      </c>
      <c r="AE51" s="25">
        <f t="shared" si="29"/>
        <v>38599.980563024154</v>
      </c>
      <c r="AF51" s="25">
        <f t="shared" si="29"/>
        <v>52721.924671447625</v>
      </c>
      <c r="AG51" s="25"/>
      <c r="AH51" s="25"/>
      <c r="AI51" s="25"/>
      <c r="AJ51" s="25"/>
      <c r="AK51" s="25"/>
    </row>
    <row r="52" spans="1:37" x14ac:dyDescent="0.35">
      <c r="A52" t="s">
        <v>69</v>
      </c>
      <c r="B52" s="25"/>
      <c r="C52" s="25"/>
      <c r="D52" s="25"/>
      <c r="E52" s="25"/>
      <c r="F52" s="25"/>
      <c r="G52" s="25"/>
      <c r="H52" s="25"/>
      <c r="I52" s="25"/>
      <c r="J52" s="25"/>
      <c r="K52" s="25">
        <f>J51</f>
        <v>34908.581915159542</v>
      </c>
      <c r="L52" s="25">
        <f t="shared" si="29"/>
        <v>37882.816343114755</v>
      </c>
      <c r="M52" s="25">
        <f t="shared" si="29"/>
        <v>48564.557251568564</v>
      </c>
      <c r="N52" s="25">
        <f t="shared" si="29"/>
        <v>49482.373057721146</v>
      </c>
      <c r="O52" s="25">
        <f t="shared" si="29"/>
        <v>33599.798079369539</v>
      </c>
      <c r="P52" s="25">
        <f t="shared" si="29"/>
        <v>31747.116191031564</v>
      </c>
      <c r="Q52" s="25">
        <f t="shared" si="29"/>
        <v>36717.054681901027</v>
      </c>
      <c r="R52" s="25">
        <f t="shared" si="29"/>
        <v>46131.684087516674</v>
      </c>
      <c r="S52" s="25">
        <f t="shared" si="29"/>
        <v>36717.054681901027</v>
      </c>
      <c r="T52" s="25">
        <f t="shared" si="29"/>
        <v>36717.054681901027</v>
      </c>
      <c r="U52" s="25">
        <f t="shared" si="29"/>
        <v>36717.054681901027</v>
      </c>
      <c r="V52" s="25">
        <f t="shared" si="29"/>
        <v>37658.51762246259</v>
      </c>
      <c r="W52" s="25">
        <f t="shared" si="29"/>
        <v>51780.461730886062</v>
      </c>
      <c r="X52" s="25">
        <f t="shared" si="29"/>
        <v>51780.461730886062</v>
      </c>
      <c r="Y52" s="25">
        <f t="shared" si="29"/>
        <v>37658.51762246259</v>
      </c>
      <c r="Z52" s="25">
        <f t="shared" si="29"/>
        <v>37658.51762246259</v>
      </c>
      <c r="AA52" s="25">
        <f t="shared" si="29"/>
        <v>38599.980563024154</v>
      </c>
      <c r="AB52" s="25">
        <f t="shared" si="29"/>
        <v>38599.980563024154</v>
      </c>
      <c r="AC52" s="25">
        <f t="shared" si="29"/>
        <v>38599.980563024154</v>
      </c>
      <c r="AD52" s="25">
        <f t="shared" si="29"/>
        <v>38599.980563024154</v>
      </c>
      <c r="AE52" s="25">
        <f t="shared" si="29"/>
        <v>38599.980563024154</v>
      </c>
      <c r="AF52" s="25">
        <f t="shared" si="29"/>
        <v>38599.980563024154</v>
      </c>
      <c r="AG52" s="25"/>
      <c r="AH52" s="25"/>
      <c r="AI52" s="25"/>
      <c r="AJ52" s="25"/>
      <c r="AK52" s="25"/>
    </row>
    <row r="53" spans="1:37" x14ac:dyDescent="0.35">
      <c r="A53" t="s">
        <v>70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>
        <f>K52</f>
        <v>34908.581915159542</v>
      </c>
      <c r="M53" s="25">
        <f t="shared" si="29"/>
        <v>37882.816343114755</v>
      </c>
      <c r="N53" s="25">
        <f t="shared" si="29"/>
        <v>48564.557251568564</v>
      </c>
      <c r="O53" s="25">
        <f t="shared" si="29"/>
        <v>49482.373057721146</v>
      </c>
      <c r="P53" s="25">
        <f t="shared" si="29"/>
        <v>33599.798079369539</v>
      </c>
      <c r="Q53" s="25">
        <f t="shared" si="29"/>
        <v>31747.116191031564</v>
      </c>
      <c r="R53" s="25">
        <f t="shared" si="29"/>
        <v>36717.054681901027</v>
      </c>
      <c r="S53" s="25">
        <f t="shared" si="29"/>
        <v>46131.684087516674</v>
      </c>
      <c r="T53" s="25">
        <f t="shared" si="29"/>
        <v>36717.054681901027</v>
      </c>
      <c r="U53" s="25">
        <f t="shared" si="29"/>
        <v>36717.054681901027</v>
      </c>
      <c r="V53" s="25">
        <f t="shared" si="29"/>
        <v>36717.054681901027</v>
      </c>
      <c r="W53" s="25">
        <f t="shared" si="29"/>
        <v>37658.51762246259</v>
      </c>
      <c r="X53" s="25">
        <f t="shared" si="29"/>
        <v>51780.461730886062</v>
      </c>
      <c r="Y53" s="25">
        <f t="shared" si="29"/>
        <v>51780.461730886062</v>
      </c>
      <c r="Z53" s="25">
        <f t="shared" si="29"/>
        <v>37658.51762246259</v>
      </c>
      <c r="AA53" s="25">
        <f t="shared" si="29"/>
        <v>37658.51762246259</v>
      </c>
      <c r="AB53" s="25">
        <f t="shared" si="29"/>
        <v>38599.980563024154</v>
      </c>
      <c r="AC53" s="25">
        <f t="shared" si="29"/>
        <v>38599.980563024154</v>
      </c>
      <c r="AD53" s="25">
        <f t="shared" si="29"/>
        <v>38599.980563024154</v>
      </c>
      <c r="AE53" s="25">
        <f t="shared" si="29"/>
        <v>38599.980563024154</v>
      </c>
      <c r="AF53" s="25">
        <f t="shared" si="29"/>
        <v>38599.980563024154</v>
      </c>
      <c r="AG53" s="25"/>
      <c r="AH53" s="25"/>
      <c r="AI53" s="25"/>
      <c r="AJ53" s="25"/>
      <c r="AK53" s="25"/>
    </row>
    <row r="54" spans="1:37" x14ac:dyDescent="0.35">
      <c r="A54" t="s">
        <v>71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>
        <f>L53</f>
        <v>34908.581915159542</v>
      </c>
      <c r="N54" s="25">
        <f t="shared" si="29"/>
        <v>37882.816343114755</v>
      </c>
      <c r="O54" s="25">
        <f t="shared" si="29"/>
        <v>48564.557251568564</v>
      </c>
      <c r="P54" s="25">
        <f t="shared" si="29"/>
        <v>49482.373057721146</v>
      </c>
      <c r="Q54" s="25">
        <f t="shared" si="29"/>
        <v>33599.798079369539</v>
      </c>
      <c r="R54" s="25">
        <f t="shared" si="29"/>
        <v>31747.116191031564</v>
      </c>
      <c r="S54" s="25">
        <f t="shared" si="29"/>
        <v>36717.054681901027</v>
      </c>
      <c r="T54" s="25">
        <f t="shared" si="29"/>
        <v>46131.684087516674</v>
      </c>
      <c r="U54" s="25">
        <f t="shared" si="29"/>
        <v>36717.054681901027</v>
      </c>
      <c r="V54" s="25">
        <f t="shared" si="29"/>
        <v>36717.054681901027</v>
      </c>
      <c r="W54" s="25">
        <f t="shared" si="29"/>
        <v>36717.054681901027</v>
      </c>
      <c r="X54" s="25">
        <f t="shared" si="29"/>
        <v>37658.51762246259</v>
      </c>
      <c r="Y54" s="25">
        <f t="shared" si="29"/>
        <v>51780.461730886062</v>
      </c>
      <c r="Z54" s="25">
        <f t="shared" si="29"/>
        <v>51780.461730886062</v>
      </c>
      <c r="AA54" s="25">
        <f t="shared" si="29"/>
        <v>37658.51762246259</v>
      </c>
      <c r="AB54" s="25">
        <f t="shared" si="29"/>
        <v>37658.51762246259</v>
      </c>
      <c r="AC54" s="25">
        <f t="shared" si="29"/>
        <v>38599.980563024154</v>
      </c>
      <c r="AD54" s="25">
        <f t="shared" si="29"/>
        <v>38599.980563024154</v>
      </c>
      <c r="AE54" s="25">
        <f t="shared" si="29"/>
        <v>38599.980563024154</v>
      </c>
      <c r="AF54" s="25">
        <f t="shared" si="29"/>
        <v>38599.980563024154</v>
      </c>
      <c r="AG54" s="25"/>
      <c r="AH54" s="25"/>
      <c r="AI54" s="25"/>
      <c r="AJ54" s="25"/>
      <c r="AK54" s="25"/>
    </row>
    <row r="55" spans="1:37" x14ac:dyDescent="0.35">
      <c r="A55" t="s">
        <v>72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>
        <f>M54</f>
        <v>34908.581915159542</v>
      </c>
      <c r="O55" s="25">
        <f t="shared" si="29"/>
        <v>37882.816343114755</v>
      </c>
      <c r="P55" s="25">
        <f t="shared" si="29"/>
        <v>48564.557251568564</v>
      </c>
      <c r="Q55" s="25">
        <f t="shared" si="29"/>
        <v>49482.373057721146</v>
      </c>
      <c r="R55" s="25">
        <f t="shared" si="29"/>
        <v>33599.798079369539</v>
      </c>
      <c r="S55" s="25">
        <f t="shared" si="29"/>
        <v>31747.116191031564</v>
      </c>
      <c r="T55" s="25">
        <f t="shared" si="29"/>
        <v>36717.054681901027</v>
      </c>
      <c r="U55" s="25">
        <f t="shared" si="29"/>
        <v>46131.684087516674</v>
      </c>
      <c r="V55" s="25">
        <f t="shared" si="29"/>
        <v>36717.054681901027</v>
      </c>
      <c r="W55" s="25">
        <f t="shared" si="29"/>
        <v>36717.054681901027</v>
      </c>
      <c r="X55" s="25">
        <f t="shared" si="29"/>
        <v>36717.054681901027</v>
      </c>
      <c r="Y55" s="25">
        <f t="shared" si="29"/>
        <v>37658.51762246259</v>
      </c>
      <c r="Z55" s="25">
        <f t="shared" si="29"/>
        <v>51780.461730886062</v>
      </c>
      <c r="AA55" s="25">
        <f t="shared" si="29"/>
        <v>51780.461730886062</v>
      </c>
      <c r="AB55" s="25">
        <f t="shared" si="29"/>
        <v>37658.51762246259</v>
      </c>
      <c r="AC55" s="25">
        <f t="shared" si="29"/>
        <v>37658.51762246259</v>
      </c>
      <c r="AD55" s="25">
        <f t="shared" si="29"/>
        <v>38599.980563024154</v>
      </c>
      <c r="AE55" s="25">
        <f t="shared" si="29"/>
        <v>38599.980563024154</v>
      </c>
      <c r="AF55" s="25">
        <f t="shared" si="29"/>
        <v>38599.980563024154</v>
      </c>
      <c r="AG55" s="25"/>
      <c r="AH55" s="25"/>
      <c r="AI55" s="25"/>
      <c r="AJ55" s="25"/>
      <c r="AK55" s="25"/>
    </row>
    <row r="56" spans="1:37" x14ac:dyDescent="0.35">
      <c r="A56" t="s">
        <v>73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>
        <f>N55</f>
        <v>34908.581915159542</v>
      </c>
      <c r="P56" s="25">
        <f t="shared" si="29"/>
        <v>37882.816343114755</v>
      </c>
      <c r="Q56" s="25">
        <f t="shared" si="29"/>
        <v>48564.557251568564</v>
      </c>
      <c r="R56" s="25">
        <f t="shared" si="29"/>
        <v>49482.373057721146</v>
      </c>
      <c r="S56" s="25">
        <f t="shared" si="29"/>
        <v>33599.798079369539</v>
      </c>
      <c r="T56" s="25">
        <f t="shared" si="29"/>
        <v>31747.116191031564</v>
      </c>
      <c r="U56" s="25">
        <f t="shared" ref="U56:AF64" si="30">T55</f>
        <v>36717.054681901027</v>
      </c>
      <c r="V56" s="25">
        <f t="shared" si="30"/>
        <v>46131.684087516674</v>
      </c>
      <c r="W56" s="25">
        <f t="shared" si="30"/>
        <v>36717.054681901027</v>
      </c>
      <c r="X56" s="25">
        <f t="shared" si="30"/>
        <v>36717.054681901027</v>
      </c>
      <c r="Y56" s="25">
        <f t="shared" si="30"/>
        <v>36717.054681901027</v>
      </c>
      <c r="Z56" s="25">
        <f t="shared" si="30"/>
        <v>37658.51762246259</v>
      </c>
      <c r="AA56" s="25">
        <f t="shared" si="30"/>
        <v>51780.461730886062</v>
      </c>
      <c r="AB56" s="25">
        <f t="shared" si="30"/>
        <v>51780.461730886062</v>
      </c>
      <c r="AC56" s="25">
        <f t="shared" si="30"/>
        <v>37658.51762246259</v>
      </c>
      <c r="AD56" s="25">
        <f t="shared" si="30"/>
        <v>37658.51762246259</v>
      </c>
      <c r="AE56" s="25">
        <f t="shared" si="30"/>
        <v>38599.980563024154</v>
      </c>
      <c r="AF56" s="25">
        <f t="shared" si="30"/>
        <v>38599.980563024154</v>
      </c>
      <c r="AG56" s="25"/>
      <c r="AH56" s="25"/>
      <c r="AI56" s="25"/>
      <c r="AJ56" s="25"/>
      <c r="AK56" s="25"/>
    </row>
    <row r="57" spans="1:37" x14ac:dyDescent="0.35">
      <c r="A57" t="s">
        <v>74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>
        <f>O56</f>
        <v>34908.581915159542</v>
      </c>
      <c r="Q57" s="25">
        <f t="shared" ref="Q57:T60" si="31">P56</f>
        <v>37882.816343114755</v>
      </c>
      <c r="R57" s="25">
        <f t="shared" si="31"/>
        <v>48564.557251568564</v>
      </c>
      <c r="S57" s="25">
        <f t="shared" si="31"/>
        <v>49482.373057721146</v>
      </c>
      <c r="T57" s="25">
        <f t="shared" si="31"/>
        <v>33599.798079369539</v>
      </c>
      <c r="U57" s="25">
        <f t="shared" si="30"/>
        <v>31747.116191031564</v>
      </c>
      <c r="V57" s="25">
        <f t="shared" si="30"/>
        <v>36717.054681901027</v>
      </c>
      <c r="W57" s="25">
        <f t="shared" si="30"/>
        <v>46131.684087516674</v>
      </c>
      <c r="X57" s="25">
        <f t="shared" si="30"/>
        <v>36717.054681901027</v>
      </c>
      <c r="Y57" s="25">
        <f t="shared" si="30"/>
        <v>36717.054681901027</v>
      </c>
      <c r="Z57" s="25">
        <f t="shared" si="30"/>
        <v>36717.054681901027</v>
      </c>
      <c r="AA57" s="25">
        <f t="shared" si="30"/>
        <v>37658.51762246259</v>
      </c>
      <c r="AB57" s="25">
        <f t="shared" si="30"/>
        <v>51780.461730886062</v>
      </c>
      <c r="AC57" s="25">
        <f t="shared" si="30"/>
        <v>51780.461730886062</v>
      </c>
      <c r="AD57" s="25">
        <f t="shared" si="30"/>
        <v>37658.51762246259</v>
      </c>
      <c r="AE57" s="25">
        <f t="shared" si="30"/>
        <v>37658.51762246259</v>
      </c>
      <c r="AF57" s="25">
        <f t="shared" si="30"/>
        <v>38599.980563024154</v>
      </c>
      <c r="AG57" s="25"/>
      <c r="AH57" s="25"/>
      <c r="AI57" s="25"/>
      <c r="AJ57" s="25"/>
      <c r="AK57" s="25"/>
    </row>
    <row r="58" spans="1:37" x14ac:dyDescent="0.35">
      <c r="A58" t="s">
        <v>75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>
        <f>P57</f>
        <v>34908.581915159542</v>
      </c>
      <c r="R58" s="25">
        <f t="shared" si="31"/>
        <v>37882.816343114755</v>
      </c>
      <c r="S58" s="25">
        <f t="shared" si="31"/>
        <v>48564.557251568564</v>
      </c>
      <c r="T58" s="25">
        <f t="shared" si="31"/>
        <v>49482.373057721146</v>
      </c>
      <c r="U58" s="25">
        <f t="shared" si="30"/>
        <v>33599.798079369539</v>
      </c>
      <c r="V58" s="25">
        <f t="shared" si="30"/>
        <v>31747.116191031564</v>
      </c>
      <c r="W58" s="25">
        <f t="shared" si="30"/>
        <v>36717.054681901027</v>
      </c>
      <c r="X58" s="25">
        <f t="shared" si="30"/>
        <v>46131.684087516674</v>
      </c>
      <c r="Y58" s="25">
        <f t="shared" si="30"/>
        <v>36717.054681901027</v>
      </c>
      <c r="Z58" s="25">
        <f t="shared" si="30"/>
        <v>36717.054681901027</v>
      </c>
      <c r="AA58" s="25">
        <f t="shared" si="30"/>
        <v>36717.054681901027</v>
      </c>
      <c r="AB58" s="25">
        <f t="shared" si="30"/>
        <v>37658.51762246259</v>
      </c>
      <c r="AC58" s="25">
        <f t="shared" si="30"/>
        <v>51780.461730886062</v>
      </c>
      <c r="AD58" s="25">
        <f t="shared" si="30"/>
        <v>51780.461730886062</v>
      </c>
      <c r="AE58" s="25">
        <f t="shared" si="30"/>
        <v>37658.51762246259</v>
      </c>
      <c r="AF58" s="25">
        <f t="shared" si="30"/>
        <v>37658.51762246259</v>
      </c>
      <c r="AG58" s="25"/>
      <c r="AH58" s="25"/>
      <c r="AI58" s="25"/>
      <c r="AJ58" s="25"/>
      <c r="AK58" s="25"/>
    </row>
    <row r="59" spans="1:37" x14ac:dyDescent="0.35">
      <c r="A59" t="s">
        <v>76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f>Q58</f>
        <v>34908.581915159542</v>
      </c>
      <c r="S59" s="25">
        <f t="shared" si="31"/>
        <v>37882.816343114755</v>
      </c>
      <c r="T59" s="25">
        <f t="shared" si="31"/>
        <v>48564.557251568564</v>
      </c>
      <c r="U59" s="25">
        <f t="shared" si="30"/>
        <v>49482.373057721146</v>
      </c>
      <c r="V59" s="25">
        <f t="shared" si="30"/>
        <v>33599.798079369539</v>
      </c>
      <c r="W59" s="25">
        <f t="shared" si="30"/>
        <v>31747.116191031564</v>
      </c>
      <c r="X59" s="25">
        <f t="shared" si="30"/>
        <v>36717.054681901027</v>
      </c>
      <c r="Y59" s="25">
        <f t="shared" si="30"/>
        <v>46131.684087516674</v>
      </c>
      <c r="Z59" s="25">
        <f t="shared" si="30"/>
        <v>36717.054681901027</v>
      </c>
      <c r="AA59" s="25">
        <f t="shared" si="30"/>
        <v>36717.054681901027</v>
      </c>
      <c r="AB59" s="25">
        <f t="shared" si="30"/>
        <v>36717.054681901027</v>
      </c>
      <c r="AC59" s="25">
        <f t="shared" si="30"/>
        <v>37658.51762246259</v>
      </c>
      <c r="AD59" s="25">
        <f t="shared" si="30"/>
        <v>51780.461730886062</v>
      </c>
      <c r="AE59" s="25">
        <f t="shared" si="30"/>
        <v>51780.461730886062</v>
      </c>
      <c r="AF59" s="25">
        <f t="shared" si="30"/>
        <v>37658.51762246259</v>
      </c>
      <c r="AG59" s="25"/>
      <c r="AH59" s="25"/>
      <c r="AI59" s="25"/>
      <c r="AJ59" s="25"/>
      <c r="AK59" s="25"/>
    </row>
    <row r="60" spans="1:37" x14ac:dyDescent="0.35">
      <c r="A60" t="s">
        <v>77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>
        <f>R59</f>
        <v>34908.581915159542</v>
      </c>
      <c r="T60" s="25">
        <f t="shared" si="31"/>
        <v>37882.816343114755</v>
      </c>
      <c r="U60" s="25">
        <f t="shared" si="30"/>
        <v>48564.557251568564</v>
      </c>
      <c r="V60" s="25">
        <f t="shared" si="30"/>
        <v>49482.373057721146</v>
      </c>
      <c r="W60" s="25">
        <f t="shared" si="30"/>
        <v>33599.798079369539</v>
      </c>
      <c r="X60" s="25">
        <f t="shared" si="30"/>
        <v>31747.116191031564</v>
      </c>
      <c r="Y60" s="25">
        <f t="shared" si="30"/>
        <v>36717.054681901027</v>
      </c>
      <c r="Z60" s="25">
        <f t="shared" si="30"/>
        <v>46131.684087516674</v>
      </c>
      <c r="AA60" s="25">
        <f t="shared" si="30"/>
        <v>36717.054681901027</v>
      </c>
      <c r="AB60" s="25">
        <f t="shared" si="30"/>
        <v>36717.054681901027</v>
      </c>
      <c r="AC60" s="25">
        <f t="shared" si="30"/>
        <v>36717.054681901027</v>
      </c>
      <c r="AD60" s="25">
        <f t="shared" si="30"/>
        <v>37658.51762246259</v>
      </c>
      <c r="AE60" s="25">
        <f t="shared" si="30"/>
        <v>51780.461730886062</v>
      </c>
      <c r="AF60" s="25">
        <f t="shared" si="30"/>
        <v>51780.461730886062</v>
      </c>
      <c r="AG60" s="25"/>
      <c r="AH60" s="25"/>
      <c r="AI60" s="25"/>
      <c r="AJ60" s="25"/>
      <c r="AK60" s="25"/>
    </row>
    <row r="61" spans="1:37" x14ac:dyDescent="0.35">
      <c r="A61" t="s">
        <v>78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>
        <f>S60</f>
        <v>34908.581915159542</v>
      </c>
      <c r="U61" s="25">
        <f t="shared" si="30"/>
        <v>37882.816343114755</v>
      </c>
      <c r="V61" s="25">
        <f t="shared" si="30"/>
        <v>48564.557251568564</v>
      </c>
      <c r="W61" s="25">
        <f t="shared" si="30"/>
        <v>49482.373057721146</v>
      </c>
      <c r="X61" s="25">
        <f t="shared" si="30"/>
        <v>33599.798079369539</v>
      </c>
      <c r="Y61" s="25">
        <f t="shared" si="30"/>
        <v>31747.116191031564</v>
      </c>
      <c r="Z61" s="25">
        <f t="shared" si="30"/>
        <v>36717.054681901027</v>
      </c>
      <c r="AA61" s="25">
        <f t="shared" si="30"/>
        <v>46131.684087516674</v>
      </c>
      <c r="AB61" s="25">
        <f t="shared" si="30"/>
        <v>36717.054681901027</v>
      </c>
      <c r="AC61" s="25">
        <f t="shared" si="30"/>
        <v>36717.054681901027</v>
      </c>
      <c r="AD61" s="25">
        <f t="shared" si="30"/>
        <v>36717.054681901027</v>
      </c>
      <c r="AE61" s="25">
        <f t="shared" si="30"/>
        <v>37658.51762246259</v>
      </c>
      <c r="AF61" s="25">
        <f t="shared" si="30"/>
        <v>51780.461730886062</v>
      </c>
      <c r="AG61" s="25"/>
      <c r="AH61" s="25"/>
      <c r="AI61" s="25"/>
      <c r="AJ61" s="25"/>
      <c r="AK61" s="25"/>
    </row>
    <row r="62" spans="1:37" x14ac:dyDescent="0.35">
      <c r="A62" t="s">
        <v>79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>
        <f>T61</f>
        <v>34908.581915159542</v>
      </c>
      <c r="V62" s="25">
        <f t="shared" si="30"/>
        <v>37882.816343114755</v>
      </c>
      <c r="W62" s="25">
        <f t="shared" si="30"/>
        <v>48564.557251568564</v>
      </c>
      <c r="X62" s="25">
        <f t="shared" si="30"/>
        <v>49482.373057721146</v>
      </c>
      <c r="Y62" s="25">
        <f t="shared" si="30"/>
        <v>33599.798079369539</v>
      </c>
      <c r="Z62" s="25">
        <f t="shared" si="30"/>
        <v>31747.116191031564</v>
      </c>
      <c r="AA62" s="25">
        <f t="shared" si="30"/>
        <v>36717.054681901027</v>
      </c>
      <c r="AB62" s="25">
        <f t="shared" si="30"/>
        <v>46131.684087516674</v>
      </c>
      <c r="AC62" s="25">
        <f t="shared" si="30"/>
        <v>36717.054681901027</v>
      </c>
      <c r="AD62" s="25">
        <f t="shared" si="30"/>
        <v>36717.054681901027</v>
      </c>
      <c r="AE62" s="25">
        <f t="shared" si="30"/>
        <v>36717.054681901027</v>
      </c>
      <c r="AF62" s="25">
        <f t="shared" si="30"/>
        <v>37658.51762246259</v>
      </c>
      <c r="AG62" s="25"/>
      <c r="AH62" s="25"/>
      <c r="AI62" s="25"/>
      <c r="AJ62" s="25"/>
      <c r="AK62" s="25"/>
    </row>
    <row r="63" spans="1:37" x14ac:dyDescent="0.35">
      <c r="A63" t="s">
        <v>80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>
        <f>U62</f>
        <v>34908.581915159542</v>
      </c>
      <c r="W63" s="25">
        <f t="shared" si="30"/>
        <v>37882.816343114755</v>
      </c>
      <c r="X63" s="25">
        <f t="shared" si="30"/>
        <v>48564.557251568564</v>
      </c>
      <c r="Y63" s="25">
        <f t="shared" si="30"/>
        <v>49482.373057721146</v>
      </c>
      <c r="Z63" s="25">
        <f t="shared" si="30"/>
        <v>33599.798079369539</v>
      </c>
      <c r="AA63" s="25">
        <f t="shared" si="30"/>
        <v>31747.116191031564</v>
      </c>
      <c r="AB63" s="25">
        <f t="shared" si="30"/>
        <v>36717.054681901027</v>
      </c>
      <c r="AC63" s="25">
        <f t="shared" si="30"/>
        <v>46131.684087516674</v>
      </c>
      <c r="AD63" s="25">
        <f t="shared" si="30"/>
        <v>36717.054681901027</v>
      </c>
      <c r="AE63" s="25">
        <f t="shared" si="30"/>
        <v>36717.054681901027</v>
      </c>
      <c r="AF63" s="25">
        <f t="shared" si="30"/>
        <v>36717.054681901027</v>
      </c>
      <c r="AG63" s="25"/>
      <c r="AH63" s="25"/>
      <c r="AI63" s="25"/>
      <c r="AJ63" s="25"/>
      <c r="AK63" s="25"/>
    </row>
    <row r="64" spans="1:37" x14ac:dyDescent="0.35">
      <c r="A64" t="s">
        <v>81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>
        <f>V63</f>
        <v>34908.581915159542</v>
      </c>
      <c r="X64" s="25">
        <f t="shared" si="30"/>
        <v>37882.816343114755</v>
      </c>
      <c r="Y64" s="25">
        <f t="shared" si="30"/>
        <v>48564.557251568564</v>
      </c>
      <c r="Z64" s="25">
        <f t="shared" si="30"/>
        <v>49482.373057721146</v>
      </c>
      <c r="AA64" s="25">
        <f t="shared" si="30"/>
        <v>33599.798079369539</v>
      </c>
      <c r="AB64" s="25">
        <f t="shared" si="30"/>
        <v>31747.116191031564</v>
      </c>
      <c r="AC64" s="25">
        <f t="shared" si="30"/>
        <v>36717.054681901027</v>
      </c>
      <c r="AD64" s="25">
        <f t="shared" si="30"/>
        <v>46131.684087516674</v>
      </c>
      <c r="AE64" s="25">
        <f t="shared" si="30"/>
        <v>36717.054681901027</v>
      </c>
      <c r="AF64" s="25">
        <f t="shared" si="30"/>
        <v>36717.054681901027</v>
      </c>
      <c r="AG64" s="25"/>
      <c r="AH64" s="25"/>
      <c r="AI64" s="25"/>
      <c r="AJ64" s="25"/>
      <c r="AK64" s="25"/>
    </row>
    <row r="65" spans="1:37" x14ac:dyDescent="0.35">
      <c r="A65" t="s">
        <v>82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>
        <f>B43-(W64*21)+B42</f>
        <v>25955.718006985495</v>
      </c>
      <c r="Y65" s="25">
        <f>C43-(X64*21)+C42</f>
        <v>28167.162467442104</v>
      </c>
      <c r="Z65" s="25">
        <f t="shared" ref="Z65:AF65" si="32">D43-(Y64*21)+D42</f>
        <v>36109.400153216207</v>
      </c>
      <c r="AA65" s="25">
        <f t="shared" si="32"/>
        <v>36791.827422956121</v>
      </c>
      <c r="AB65" s="25">
        <f t="shared" si="32"/>
        <v>24982.59270913119</v>
      </c>
      <c r="AC65" s="25">
        <f t="shared" si="32"/>
        <v>23605.060709486483</v>
      </c>
      <c r="AD65" s="25">
        <f t="shared" si="32"/>
        <v>27300.379021028988</v>
      </c>
      <c r="AE65" s="25">
        <f t="shared" si="32"/>
        <v>34300.476205908228</v>
      </c>
      <c r="AF65" s="25">
        <f t="shared" si="32"/>
        <v>27300.379021028988</v>
      </c>
      <c r="AG65" s="25"/>
      <c r="AH65" s="25"/>
      <c r="AI65" s="25"/>
      <c r="AJ65" s="25"/>
      <c r="AK65" s="25"/>
    </row>
    <row r="66" spans="1:37" x14ac:dyDescent="0.35">
      <c r="A66" t="s">
        <v>83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/>
      <c r="AH66" s="25"/>
      <c r="AI66" s="25"/>
      <c r="AJ66" s="25"/>
      <c r="AK66" s="25"/>
    </row>
    <row r="67" spans="1:37" x14ac:dyDescent="0.35">
      <c r="A67" t="s">
        <v>84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/>
      <c r="AH67" s="25"/>
      <c r="AI67" s="25"/>
      <c r="AJ67" s="25"/>
      <c r="AK67" s="25"/>
    </row>
    <row r="68" spans="1:37" x14ac:dyDescent="0.35">
      <c r="A68" t="s">
        <v>85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/>
      <c r="AH68" s="25"/>
      <c r="AI68" s="25"/>
      <c r="AJ68" s="25"/>
      <c r="AK68" s="25"/>
    </row>
    <row r="69" spans="1:37" x14ac:dyDescent="0.35">
      <c r="A69" t="s">
        <v>86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/>
      <c r="AH69" s="25"/>
      <c r="AI69" s="25"/>
      <c r="AJ69" s="25"/>
      <c r="AK69" s="25"/>
    </row>
    <row r="70" spans="1:37" x14ac:dyDescent="0.35">
      <c r="A70" t="s">
        <v>87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>
        <v>0</v>
      </c>
      <c r="AD70" s="25">
        <v>0</v>
      </c>
      <c r="AE70" s="25">
        <v>0</v>
      </c>
      <c r="AF70" s="25">
        <v>0</v>
      </c>
      <c r="AG70" s="25"/>
      <c r="AH70" s="25"/>
      <c r="AI70" s="25"/>
      <c r="AJ70" s="25"/>
      <c r="AK70" s="25"/>
    </row>
    <row r="71" spans="1:37" x14ac:dyDescent="0.35">
      <c r="A71" t="s">
        <v>88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>
        <v>0</v>
      </c>
      <c r="AE71" s="25">
        <v>0</v>
      </c>
      <c r="AF71" s="25">
        <v>0</v>
      </c>
      <c r="AG71" s="25"/>
      <c r="AH71" s="25"/>
      <c r="AI71" s="25"/>
      <c r="AJ71" s="25"/>
      <c r="AK71" s="25"/>
    </row>
    <row r="72" spans="1:37" x14ac:dyDescent="0.35">
      <c r="A72" t="s">
        <v>89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>
        <v>0</v>
      </c>
      <c r="AF72" s="25">
        <v>0</v>
      </c>
      <c r="AG72" s="25"/>
      <c r="AH72" s="25"/>
      <c r="AI72" s="25"/>
      <c r="AJ72" s="25"/>
      <c r="AK72" s="25"/>
    </row>
    <row r="73" spans="1:37" x14ac:dyDescent="0.35">
      <c r="A73" t="s">
        <v>90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>
        <v>0</v>
      </c>
      <c r="AG73" s="25"/>
      <c r="AH73" s="25"/>
      <c r="AI73" s="25"/>
      <c r="AJ73" s="25"/>
      <c r="AK73" s="25"/>
    </row>
    <row r="74" spans="1:37" x14ac:dyDescent="0.3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</row>
    <row r="75" spans="1:37" x14ac:dyDescent="0.3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</row>
    <row r="76" spans="1:37" x14ac:dyDescent="0.3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</row>
    <row r="77" spans="1:37" x14ac:dyDescent="0.3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</row>
    <row r="78" spans="1:37" x14ac:dyDescent="0.3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</row>
    <row r="79" spans="1:37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</row>
    <row r="80" spans="1:37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</row>
    <row r="81" spans="2:37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</row>
    <row r="82" spans="2:37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</row>
  </sheetData>
  <mergeCells count="7">
    <mergeCell ref="V2:Z2"/>
    <mergeCell ref="AB2:AF2"/>
    <mergeCell ref="AH2:AL2"/>
    <mergeCell ref="A2:A3"/>
    <mergeCell ref="C2:H2"/>
    <mergeCell ref="J2:N2"/>
    <mergeCell ref="P2:T2"/>
  </mergeCells>
  <phoneticPr fontId="6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78B40-3483-4D26-80D3-4A31E9641034}">
  <dimension ref="A4:N31"/>
  <sheetViews>
    <sheetView topLeftCell="A9" workbookViewId="0">
      <selection activeCell="C21" sqref="C21"/>
    </sheetView>
  </sheetViews>
  <sheetFormatPr defaultRowHeight="14.5" x14ac:dyDescent="0.35"/>
  <cols>
    <col min="7" max="8" width="15" bestFit="1" customWidth="1"/>
    <col min="9" max="9" width="14" bestFit="1" customWidth="1"/>
    <col min="10" max="10" width="17.6328125" bestFit="1" customWidth="1"/>
    <col min="11" max="11" width="18.26953125" bestFit="1" customWidth="1"/>
    <col min="12" max="12" width="14" bestFit="1" customWidth="1"/>
    <col min="14" max="14" width="14" bestFit="1" customWidth="1"/>
  </cols>
  <sheetData>
    <row r="4" spans="4:14" x14ac:dyDescent="0.35">
      <c r="I4">
        <f>I7/$G$7</f>
        <v>0.26515738747796774</v>
      </c>
      <c r="J4">
        <f t="shared" ref="J4:L4" si="0">J7/$G$7</f>
        <v>0.21509496015711971</v>
      </c>
      <c r="K4">
        <f t="shared" si="0"/>
        <v>0.31456491203715553</v>
      </c>
      <c r="L4">
        <f t="shared" si="0"/>
        <v>0.20518274032775691</v>
      </c>
    </row>
    <row r="5" spans="4:14" x14ac:dyDescent="0.35">
      <c r="E5" t="s">
        <v>93</v>
      </c>
      <c r="H5" s="32">
        <f>H11/H7-1</f>
        <v>3.242641924231271E-2</v>
      </c>
      <c r="I5">
        <f>I11/$G$11</f>
        <v>0.37272386695942311</v>
      </c>
      <c r="J5">
        <f t="shared" ref="J5:L5" si="1">J11/$G$11</f>
        <v>0.21322164421772297</v>
      </c>
      <c r="K5">
        <f t="shared" si="1"/>
        <v>0.26337676844469704</v>
      </c>
      <c r="L5">
        <f t="shared" si="1"/>
        <v>0.15067772037815691</v>
      </c>
    </row>
    <row r="6" spans="4:14" x14ac:dyDescent="0.35">
      <c r="G6" t="s">
        <v>97</v>
      </c>
      <c r="H6" t="s">
        <v>96</v>
      </c>
      <c r="I6" t="s">
        <v>98</v>
      </c>
      <c r="J6" t="s">
        <v>56</v>
      </c>
      <c r="K6" t="s">
        <v>99</v>
      </c>
      <c r="L6" t="s">
        <v>100</v>
      </c>
    </row>
    <row r="7" spans="4:14" x14ac:dyDescent="0.35">
      <c r="E7" t="s">
        <v>94</v>
      </c>
      <c r="F7" s="29">
        <f>Cenário_prorrogacao!C26</f>
        <v>0.59018564759819703</v>
      </c>
      <c r="G7" s="24">
        <f>NPV(Cenário_prorrogacao!$B$26,Cenário_prorrogacao!$C$7:$H$7)</f>
        <v>15353122.013384243</v>
      </c>
      <c r="H7" s="24">
        <f>NPV(Cenário_prorrogacao!$B$26,Cenário_prorrogacao!$C$5:$H$5)</f>
        <v>26014055.197487228</v>
      </c>
      <c r="I7" s="24">
        <f>SUM(I14:I19)</f>
        <v>4070993.7226994424</v>
      </c>
      <c r="J7" s="24">
        <f>NPV(Cenário_prorrogacao!$B$26,Cenário_prorrogacao!B35:G35)/1000</f>
        <v>3302379.1677562813</v>
      </c>
      <c r="K7" s="24">
        <f>G7-I7-J7-L7</f>
        <v>4829553.4756359309</v>
      </c>
      <c r="L7" s="24">
        <f>NPV(Cenário_prorrogacao!$B$26,Cenário_prorrogacao!$C$16:$H$16)</f>
        <v>3150195.6472925874</v>
      </c>
      <c r="N7" s="30"/>
    </row>
    <row r="8" spans="4:14" x14ac:dyDescent="0.35">
      <c r="E8" t="s">
        <v>96</v>
      </c>
      <c r="F8" s="31">
        <f>-F7*H5</f>
        <v>-1.9137607239814964E-2</v>
      </c>
      <c r="G8" s="24"/>
      <c r="H8" s="24"/>
      <c r="I8" s="24"/>
      <c r="J8" s="24"/>
      <c r="K8" s="24"/>
      <c r="L8" s="24"/>
    </row>
    <row r="9" spans="4:14" x14ac:dyDescent="0.35">
      <c r="G9" s="24"/>
      <c r="H9" s="24"/>
      <c r="I9" s="24"/>
      <c r="J9" s="24"/>
      <c r="K9" s="24"/>
      <c r="L9" s="24"/>
    </row>
    <row r="10" spans="4:14" x14ac:dyDescent="0.35">
      <c r="G10" s="24"/>
      <c r="H10" s="24"/>
      <c r="I10" s="24"/>
      <c r="J10" s="24"/>
      <c r="K10" s="24"/>
      <c r="L10" s="24"/>
    </row>
    <row r="11" spans="4:14" x14ac:dyDescent="0.35">
      <c r="E11" t="s">
        <v>95</v>
      </c>
      <c r="F11" s="29">
        <f>Cenário_prorrogacao!C27</f>
        <v>0.32979758777060242</v>
      </c>
      <c r="G11" s="24">
        <f>NPV(Cenário_prorrogacao!B27,Cenário_prorrogacao!J7:N7)</f>
        <v>8857570.9867208898</v>
      </c>
      <c r="H11" s="24">
        <f>NPV(Cenário_prorrogacao!$B$27,Cenário_prorrogacao!$J5:$N5)</f>
        <v>26857597.85751361</v>
      </c>
      <c r="I11" s="24">
        <f>SUM(K14:K19)</f>
        <v>3301428.1100382032</v>
      </c>
      <c r="J11" s="24">
        <f>NPV(Cenário_prorrogacao!B27,Cenário_prorrogacao!H35:M35)/1000</f>
        <v>1888625.849563827</v>
      </c>
      <c r="K11" s="24">
        <f>G11-I11-J11-L11</f>
        <v>2332878.4227520544</v>
      </c>
      <c r="L11" s="24">
        <f>NPV(Cenário_prorrogacao!$B$27,Cenário_prorrogacao!$J16:$N16)</f>
        <v>1334638.6043668056</v>
      </c>
    </row>
    <row r="12" spans="4:14" x14ac:dyDescent="0.35">
      <c r="G12" s="24"/>
      <c r="H12" s="24"/>
      <c r="I12" s="24"/>
      <c r="J12" s="24"/>
      <c r="K12" s="24"/>
      <c r="L12" s="24"/>
    </row>
    <row r="14" spans="4:14" x14ac:dyDescent="0.35">
      <c r="I14" s="30">
        <f>NPV(Cenário_prorrogacao!$B$26,Cenário_prorrogacao!$C10:$H10)</f>
        <v>3220673.772356044</v>
      </c>
      <c r="K14" s="33">
        <f>NPV(Cenário_prorrogacao!$B$27,Cenário_prorrogacao!$J10:$N10)</f>
        <v>3179367.9896139875</v>
      </c>
    </row>
    <row r="15" spans="4:14" x14ac:dyDescent="0.35">
      <c r="I15" s="30">
        <f>NPV(Cenário_prorrogacao!$B$26,Cenário_prorrogacao!$C11:$H11)</f>
        <v>153647.64467847458</v>
      </c>
      <c r="K15" s="33">
        <f>NPV(Cenário_prorrogacao!$B$27,Cenário_prorrogacao!$J11:$N11)</f>
        <v>88410.875205905948</v>
      </c>
    </row>
    <row r="16" spans="4:14" x14ac:dyDescent="0.35">
      <c r="D16">
        <v>0.59</v>
      </c>
      <c r="E16">
        <v>0.33</v>
      </c>
      <c r="F16" s="34">
        <f>D16-E16</f>
        <v>0.25999999999999995</v>
      </c>
      <c r="I16" s="30">
        <f>NPV(Cenário_prorrogacao!$B$26,Cenário_prorrogacao!$C12:$H12)</f>
        <v>38276.142910471804</v>
      </c>
      <c r="K16" s="33">
        <f>NPV(Cenário_prorrogacao!$B$27,Cenário_prorrogacao!$J12:$N12)</f>
        <v>22143.927466802223</v>
      </c>
    </row>
    <row r="17" spans="1:11" x14ac:dyDescent="0.35">
      <c r="A17">
        <v>0.15141760650584168</v>
      </c>
      <c r="C17" t="s">
        <v>101</v>
      </c>
      <c r="D17" s="29">
        <v>0.15141760650584168</v>
      </c>
      <c r="E17" s="29">
        <v>0.12299887609660963</v>
      </c>
      <c r="F17" s="34">
        <f>D17-E17</f>
        <v>2.8418730409232054E-2</v>
      </c>
      <c r="I17" s="30">
        <f>NPV(Cenário_prorrogacao!$B$26,Cenário_prorrogacao!$C13:$H13)</f>
        <v>234419.57347157554</v>
      </c>
      <c r="K17" s="33">
        <f>NPV(Cenário_prorrogacao!$B$27,Cenário_prorrogacao!$J13:$N13)</f>
        <v>44452.591301353685</v>
      </c>
    </row>
    <row r="18" spans="1:11" x14ac:dyDescent="0.35">
      <c r="A18">
        <v>0.12282955548868749</v>
      </c>
      <c r="C18" t="s">
        <v>56</v>
      </c>
      <c r="D18" s="29">
        <v>0.12282955548868749</v>
      </c>
      <c r="E18" s="29">
        <v>7.0363142591848588E-2</v>
      </c>
      <c r="F18" s="34">
        <f t="shared" ref="F18:F19" si="2">D18-E18</f>
        <v>5.2466412896838899E-2</v>
      </c>
      <c r="I18" s="30">
        <f>NPV(Cenário_prorrogacao!$B$26,Cenário_prorrogacao!$C14:$H14)</f>
        <v>464590.72699402994</v>
      </c>
      <c r="K18" s="33">
        <f>NPV(Cenário_prorrogacao!$B$27,Cenário_prorrogacao!$J14:$N14)</f>
        <v>0</v>
      </c>
    </row>
    <row r="19" spans="1:11" x14ac:dyDescent="0.35">
      <c r="A19">
        <v>0.1796316765843245</v>
      </c>
      <c r="C19" t="s">
        <v>99</v>
      </c>
      <c r="D19" s="29">
        <v>0.1796316765843245</v>
      </c>
      <c r="E19" s="29">
        <v>8.6914333586750034E-2</v>
      </c>
      <c r="F19" s="34">
        <f t="shared" si="2"/>
        <v>9.2717342997574462E-2</v>
      </c>
      <c r="I19" s="30">
        <f>-NPV(Cenário_prorrogacao!$B$26,Cenário_prorrogacao!$C8:$H8)</f>
        <v>-40614.137711152936</v>
      </c>
      <c r="K19" s="33">
        <f>-NPV(Cenário_prorrogacao!$B$27,Cenário_prorrogacao!$J8:$N8)</f>
        <v>-32947.273549846548</v>
      </c>
    </row>
    <row r="20" spans="1:11" x14ac:dyDescent="0.35">
      <c r="C20" t="s">
        <v>52</v>
      </c>
    </row>
    <row r="21" spans="1:11" x14ac:dyDescent="0.35">
      <c r="A21">
        <v>0.11716920177952836</v>
      </c>
      <c r="C21" t="s">
        <v>102</v>
      </c>
      <c r="D21" s="29">
        <v>0.11716920177952836</v>
      </c>
      <c r="E21" s="29">
        <v>4.9723647724791785E-2</v>
      </c>
      <c r="F21" s="34">
        <f>D21-E21</f>
        <v>6.7445554054736567E-2</v>
      </c>
    </row>
    <row r="23" spans="1:11" x14ac:dyDescent="0.35">
      <c r="J23">
        <f>Cenário_prorrogacao!B19-Cenário_prorrogacao!H20</f>
        <v>1434170.8372655902</v>
      </c>
      <c r="K23">
        <f>Cenário_prorrogacao!N20-Cenário_prorrogacao!H20</f>
        <v>2069905.0512546226</v>
      </c>
    </row>
    <row r="24" spans="1:11" x14ac:dyDescent="0.35">
      <c r="H24" s="35">
        <f>Cenário_prorrogacao!B27-Cenário_prorrogacao!B26</f>
        <v>-3.2566684068127266E-3</v>
      </c>
      <c r="J24">
        <f>J23*Cenário_prorrogacao!B26</f>
        <v>118545.21750542011</v>
      </c>
      <c r="K24">
        <f>K23*Cenário_prorrogacao!B27</f>
        <v>164352.53097466828</v>
      </c>
    </row>
    <row r="25" spans="1:11" x14ac:dyDescent="0.35">
      <c r="C25" t="s">
        <v>94</v>
      </c>
      <c r="D25">
        <f>D16</f>
        <v>0.59</v>
      </c>
      <c r="E25">
        <v>0</v>
      </c>
      <c r="J25" s="32">
        <f>J24/G7</f>
        <v>7.7212450602605178E-3</v>
      </c>
      <c r="K25" s="12">
        <f>K24/G11</f>
        <v>1.8555034017911073E-2</v>
      </c>
    </row>
    <row r="26" spans="1:11" x14ac:dyDescent="0.35">
      <c r="C26" t="s">
        <v>96</v>
      </c>
      <c r="D26" s="34">
        <f>D25+F8</f>
        <v>0.57086239276018502</v>
      </c>
      <c r="E26" s="34">
        <f>-F8</f>
        <v>1.9137607239814964E-2</v>
      </c>
    </row>
    <row r="27" spans="1:11" x14ac:dyDescent="0.35">
      <c r="C27" t="s">
        <v>101</v>
      </c>
      <c r="D27" s="34">
        <f>D26-F17</f>
        <v>0.54244366235095298</v>
      </c>
      <c r="E27" s="34">
        <f>F17</f>
        <v>2.8418730409232054E-2</v>
      </c>
    </row>
    <row r="28" spans="1:11" x14ac:dyDescent="0.35">
      <c r="C28" t="s">
        <v>103</v>
      </c>
      <c r="D28" s="34">
        <f>D27-F18</f>
        <v>0.48997724945411408</v>
      </c>
      <c r="E28" s="34">
        <f>F18</f>
        <v>5.2466412896838899E-2</v>
      </c>
    </row>
    <row r="29" spans="1:11" x14ac:dyDescent="0.35">
      <c r="C29" t="s">
        <v>104</v>
      </c>
      <c r="D29" s="34">
        <f>D28-F19</f>
        <v>0.39725990645653964</v>
      </c>
      <c r="E29" s="34">
        <f>F19</f>
        <v>9.2717342997574462E-2</v>
      </c>
    </row>
    <row r="30" spans="1:11" x14ac:dyDescent="0.35">
      <c r="C30" t="s">
        <v>105</v>
      </c>
      <c r="D30" s="34">
        <f>D29-F21</f>
        <v>0.32981435240180307</v>
      </c>
      <c r="E30" s="34">
        <f>F21</f>
        <v>6.7445554054736567E-2</v>
      </c>
    </row>
    <row r="31" spans="1:11" x14ac:dyDescent="0.35">
      <c r="C31" t="s">
        <v>95</v>
      </c>
      <c r="D31">
        <f>E16</f>
        <v>0.33</v>
      </c>
      <c r="E31" s="34">
        <v>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0A617-5E27-4968-B1A1-5D32EB3FFEE1}">
  <dimension ref="A1:AL82"/>
  <sheetViews>
    <sheetView zoomScale="70" zoomScaleNormal="70" workbookViewId="0">
      <selection activeCell="N25" sqref="N25"/>
    </sheetView>
  </sheetViews>
  <sheetFormatPr defaultRowHeight="14.5" x14ac:dyDescent="0.35"/>
  <cols>
    <col min="1" max="1" width="43.1796875" bestFit="1" customWidth="1"/>
    <col min="2" max="2" width="15.36328125" customWidth="1"/>
    <col min="3" max="3" width="17.08984375" customWidth="1"/>
    <col min="4" max="13" width="12.81640625" customWidth="1"/>
    <col min="14" max="14" width="14.6328125" bestFit="1" customWidth="1"/>
    <col min="15" max="38" width="12.81640625" customWidth="1"/>
  </cols>
  <sheetData>
    <row r="1" spans="1:38" x14ac:dyDescent="0.35">
      <c r="C1" t="s">
        <v>21</v>
      </c>
      <c r="D1" t="s">
        <v>21</v>
      </c>
      <c r="E1" t="s">
        <v>21</v>
      </c>
      <c r="F1" t="s">
        <v>21</v>
      </c>
      <c r="G1" t="s">
        <v>21</v>
      </c>
      <c r="H1" t="s">
        <v>21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P1" t="s">
        <v>48</v>
      </c>
      <c r="Q1" t="s">
        <v>48</v>
      </c>
      <c r="R1" t="s">
        <v>48</v>
      </c>
      <c r="S1" t="s">
        <v>48</v>
      </c>
      <c r="T1" t="s">
        <v>48</v>
      </c>
      <c r="V1" t="s">
        <v>49</v>
      </c>
      <c r="W1" t="s">
        <v>49</v>
      </c>
      <c r="X1" t="s">
        <v>49</v>
      </c>
      <c r="Y1" t="s">
        <v>49</v>
      </c>
      <c r="Z1" t="s">
        <v>49</v>
      </c>
      <c r="AB1" t="s">
        <v>50</v>
      </c>
      <c r="AC1" t="s">
        <v>50</v>
      </c>
      <c r="AD1" t="s">
        <v>50</v>
      </c>
      <c r="AE1" t="s">
        <v>50</v>
      </c>
      <c r="AF1" t="s">
        <v>50</v>
      </c>
      <c r="AH1" t="s">
        <v>51</v>
      </c>
      <c r="AI1" t="s">
        <v>51</v>
      </c>
      <c r="AJ1" t="s">
        <v>51</v>
      </c>
      <c r="AK1" t="s">
        <v>51</v>
      </c>
      <c r="AL1" t="s">
        <v>51</v>
      </c>
    </row>
    <row r="2" spans="1:38" ht="15.5" x14ac:dyDescent="0.35">
      <c r="A2" s="44" t="s">
        <v>0</v>
      </c>
      <c r="B2" s="11"/>
      <c r="C2" s="43" t="s">
        <v>21</v>
      </c>
      <c r="D2" s="43"/>
      <c r="E2" s="43"/>
      <c r="F2" s="43"/>
      <c r="G2" s="43"/>
      <c r="H2" s="43"/>
      <c r="I2" s="23"/>
      <c r="J2" s="43" t="s">
        <v>22</v>
      </c>
      <c r="K2" s="43"/>
      <c r="L2" s="43"/>
      <c r="M2" s="43"/>
      <c r="N2" s="43"/>
      <c r="O2" s="23"/>
      <c r="P2" s="43" t="s">
        <v>48</v>
      </c>
      <c r="Q2" s="43"/>
      <c r="R2" s="43"/>
      <c r="S2" s="43"/>
      <c r="T2" s="43"/>
      <c r="U2" s="23"/>
      <c r="V2" s="43" t="s">
        <v>49</v>
      </c>
      <c r="W2" s="43"/>
      <c r="X2" s="43"/>
      <c r="Y2" s="43"/>
      <c r="Z2" s="43"/>
      <c r="AA2" s="23"/>
      <c r="AB2" s="43" t="s">
        <v>50</v>
      </c>
      <c r="AC2" s="43"/>
      <c r="AD2" s="43"/>
      <c r="AE2" s="43"/>
      <c r="AF2" s="43"/>
      <c r="AG2" s="23"/>
      <c r="AH2" s="43" t="s">
        <v>51</v>
      </c>
      <c r="AI2" s="43"/>
      <c r="AJ2" s="43"/>
      <c r="AK2" s="43"/>
      <c r="AL2" s="43"/>
    </row>
    <row r="3" spans="1:38" ht="28.5" customHeight="1" x14ac:dyDescent="0.35">
      <c r="A3" s="44"/>
      <c r="B3" s="1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/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  <c r="U3" s="1"/>
      <c r="V3" s="1" t="s">
        <v>33</v>
      </c>
      <c r="W3" s="1" t="s">
        <v>34</v>
      </c>
      <c r="X3" s="1" t="s">
        <v>35</v>
      </c>
      <c r="Y3" s="1" t="s">
        <v>36</v>
      </c>
      <c r="Z3" s="1" t="s">
        <v>37</v>
      </c>
      <c r="AA3" s="1"/>
      <c r="AB3" s="1" t="s">
        <v>38</v>
      </c>
      <c r="AC3" s="1" t="s">
        <v>39</v>
      </c>
      <c r="AD3" s="1" t="s">
        <v>40</v>
      </c>
      <c r="AE3" s="1" t="s">
        <v>41</v>
      </c>
      <c r="AF3" s="1" t="s">
        <v>42</v>
      </c>
      <c r="AG3" s="1"/>
      <c r="AH3" s="1" t="s">
        <v>43</v>
      </c>
      <c r="AI3" s="1" t="s">
        <v>44</v>
      </c>
      <c r="AJ3" s="1" t="s">
        <v>45</v>
      </c>
      <c r="AK3" s="1" t="s">
        <v>46</v>
      </c>
      <c r="AL3" s="1" t="s">
        <v>47</v>
      </c>
    </row>
    <row r="4" spans="1:38" ht="15.5" x14ac:dyDescent="0.35">
      <c r="A4" s="2"/>
      <c r="B4" s="2">
        <v>2018</v>
      </c>
      <c r="C4" s="19">
        <f>B4+1</f>
        <v>2019</v>
      </c>
      <c r="D4" s="19">
        <f t="shared" ref="D4:AL4" si="0">C4+1</f>
        <v>2020</v>
      </c>
      <c r="E4" s="19">
        <f t="shared" si="0"/>
        <v>2021</v>
      </c>
      <c r="F4" s="19">
        <f t="shared" si="0"/>
        <v>2022</v>
      </c>
      <c r="G4" s="19">
        <f t="shared" si="0"/>
        <v>2023</v>
      </c>
      <c r="H4" s="19">
        <f t="shared" si="0"/>
        <v>2024</v>
      </c>
      <c r="I4" s="19">
        <v>2024</v>
      </c>
      <c r="J4" s="19">
        <f>H4+1</f>
        <v>2025</v>
      </c>
      <c r="K4" s="19">
        <f t="shared" si="0"/>
        <v>2026</v>
      </c>
      <c r="L4" s="19">
        <f t="shared" si="0"/>
        <v>2027</v>
      </c>
      <c r="M4" s="19">
        <f t="shared" si="0"/>
        <v>2028</v>
      </c>
      <c r="N4" s="19">
        <f t="shared" si="0"/>
        <v>2029</v>
      </c>
      <c r="O4" s="19">
        <f>N4</f>
        <v>2029</v>
      </c>
      <c r="P4" s="19">
        <f>N4+1</f>
        <v>2030</v>
      </c>
      <c r="Q4" s="19">
        <f t="shared" si="0"/>
        <v>2031</v>
      </c>
      <c r="R4" s="19">
        <f t="shared" si="0"/>
        <v>2032</v>
      </c>
      <c r="S4" s="19">
        <f t="shared" si="0"/>
        <v>2033</v>
      </c>
      <c r="T4" s="19">
        <f t="shared" si="0"/>
        <v>2034</v>
      </c>
      <c r="U4" s="19">
        <f>T4</f>
        <v>2034</v>
      </c>
      <c r="V4" s="19">
        <f>T4+1</f>
        <v>2035</v>
      </c>
      <c r="W4" s="19">
        <f t="shared" si="0"/>
        <v>2036</v>
      </c>
      <c r="X4" s="19">
        <f t="shared" si="0"/>
        <v>2037</v>
      </c>
      <c r="Y4" s="19">
        <f t="shared" si="0"/>
        <v>2038</v>
      </c>
      <c r="Z4" s="19">
        <f t="shared" si="0"/>
        <v>2039</v>
      </c>
      <c r="AA4" s="19">
        <f>Z4</f>
        <v>2039</v>
      </c>
      <c r="AB4" s="19">
        <f>Z4+1</f>
        <v>2040</v>
      </c>
      <c r="AC4" s="19">
        <f t="shared" si="0"/>
        <v>2041</v>
      </c>
      <c r="AD4" s="19">
        <f t="shared" si="0"/>
        <v>2042</v>
      </c>
      <c r="AE4" s="19">
        <f t="shared" si="0"/>
        <v>2043</v>
      </c>
      <c r="AF4" s="19">
        <f t="shared" si="0"/>
        <v>2044</v>
      </c>
      <c r="AG4" s="19">
        <f>AF4</f>
        <v>2044</v>
      </c>
      <c r="AH4" s="19">
        <f>AF4+1</f>
        <v>2045</v>
      </c>
      <c r="AI4" s="19">
        <f t="shared" si="0"/>
        <v>2046</v>
      </c>
      <c r="AJ4" s="19">
        <f t="shared" si="0"/>
        <v>2047</v>
      </c>
      <c r="AK4" s="19">
        <f t="shared" si="0"/>
        <v>2048</v>
      </c>
      <c r="AL4" s="19">
        <f t="shared" si="0"/>
        <v>2049</v>
      </c>
    </row>
    <row r="5" spans="1:38" ht="15.5" x14ac:dyDescent="0.35">
      <c r="A5" s="3" t="s">
        <v>7</v>
      </c>
      <c r="B5" s="3"/>
      <c r="C5" s="5">
        <v>5269354.7707249727</v>
      </c>
      <c r="D5" s="5">
        <v>5335450.2124367906</v>
      </c>
      <c r="E5" s="5">
        <v>5758265.9201999335</v>
      </c>
      <c r="F5" s="5">
        <v>5932702.9558083415</v>
      </c>
      <c r="G5" s="5">
        <v>5967183.1432161555</v>
      </c>
      <c r="H5" s="5">
        <v>6003767.3163943971</v>
      </c>
      <c r="I5" s="5"/>
      <c r="J5" s="5">
        <v>5839948.1744877733</v>
      </c>
      <c r="K5" s="5">
        <v>5694062.6532377442</v>
      </c>
      <c r="L5" s="5">
        <v>6037806.4357453054</v>
      </c>
      <c r="M5" s="5">
        <v>5901471.0511799259</v>
      </c>
      <c r="N5" s="5">
        <v>5779544.8542687139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15.5" x14ac:dyDescent="0.35">
      <c r="A6" s="2"/>
      <c r="B6" s="2"/>
      <c r="C6" s="2"/>
      <c r="D6" s="2"/>
      <c r="E6" s="2"/>
      <c r="F6" s="2"/>
      <c r="G6" s="2"/>
      <c r="H6" s="2"/>
      <c r="I6" s="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5.5" x14ac:dyDescent="0.35">
      <c r="A7" s="3" t="s">
        <v>8</v>
      </c>
      <c r="B7" s="3"/>
      <c r="C7" s="7">
        <f t="shared" ref="C7:H7" si="1">VLOOKUP(C1,$A$26:$C$31,3,0)*C5</f>
        <v>3109897.5577849671</v>
      </c>
      <c r="D7" s="7">
        <f t="shared" si="1"/>
        <v>3148906.1388549451</v>
      </c>
      <c r="E7" s="7">
        <f t="shared" si="1"/>
        <v>3398445.9011558257</v>
      </c>
      <c r="F7" s="7">
        <f t="shared" si="1"/>
        <v>3501396.1359814839</v>
      </c>
      <c r="G7" s="7">
        <f t="shared" si="1"/>
        <v>3521745.8477160716</v>
      </c>
      <c r="H7" s="7">
        <f t="shared" si="1"/>
        <v>3543337.3016551165</v>
      </c>
      <c r="I7" s="7"/>
      <c r="J7" s="7">
        <f>VLOOKUP(J1,$A$26:$C$31,3,0)*J5</f>
        <v>1290961.9392124796</v>
      </c>
      <c r="K7" s="7">
        <f>VLOOKUP(K1,$A$26:$C$31,3,0)*K5</f>
        <v>1258712.9106613863</v>
      </c>
      <c r="L7" s="7">
        <f>VLOOKUP(L1,$A$26:$C$31,3,0)*L5</f>
        <v>1334699.9103400465</v>
      </c>
      <c r="M7" s="7">
        <f>VLOOKUP(M1,$A$26:$C$31,3,0)*M5</f>
        <v>1304562.0071972264</v>
      </c>
      <c r="N7" s="7">
        <f>VLOOKUP(N1,$A$26:$C$31,3,0)*N5</f>
        <v>1277609.3571218501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ht="15.5" x14ac:dyDescent="0.35">
      <c r="A8" s="3" t="s">
        <v>54</v>
      </c>
      <c r="B8" s="3"/>
      <c r="C8" s="7">
        <v>8432.6542239480059</v>
      </c>
      <c r="D8" s="7">
        <v>8503.5137298129575</v>
      </c>
      <c r="E8" s="7">
        <v>8940.3415838635974</v>
      </c>
      <c r="F8" s="7">
        <v>9133.1212454502838</v>
      </c>
      <c r="G8" s="7">
        <v>9164.765005409592</v>
      </c>
      <c r="H8" s="7">
        <v>9206.9474301797127</v>
      </c>
      <c r="I8" s="7"/>
      <c r="J8" s="7">
        <v>7620.6694529355782</v>
      </c>
      <c r="K8" s="7">
        <v>7956.8628044253019</v>
      </c>
      <c r="L8" s="7">
        <v>8291.3751891575757</v>
      </c>
      <c r="M8" s="7">
        <v>8624.2150119661892</v>
      </c>
      <c r="N8" s="7">
        <v>8955.3906356607604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ht="15.5" x14ac:dyDescent="0.35">
      <c r="A9" s="3"/>
      <c r="B9" s="3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ht="15.5" x14ac:dyDescent="0.35">
      <c r="A10" s="3" t="s">
        <v>9</v>
      </c>
      <c r="B10" s="3"/>
      <c r="C10" s="7">
        <v>651974.64097577846</v>
      </c>
      <c r="D10" s="7">
        <v>680429.90494551125</v>
      </c>
      <c r="E10" s="7">
        <v>698114.82944869704</v>
      </c>
      <c r="F10" s="7">
        <v>728031.77025798871</v>
      </c>
      <c r="G10" s="7">
        <v>740873.37350960623</v>
      </c>
      <c r="H10" s="7">
        <v>740652.85028126801</v>
      </c>
      <c r="I10" s="7"/>
      <c r="J10" s="7">
        <f>C10/C17*J17</f>
        <v>64917.437011308743</v>
      </c>
      <c r="K10" s="7">
        <f t="shared" ref="K10:N10" si="2">D10/D17*K17</f>
        <v>61123.768830999674</v>
      </c>
      <c r="L10" s="7">
        <f t="shared" si="2"/>
        <v>37486.350977782218</v>
      </c>
      <c r="M10" s="7">
        <f t="shared" si="2"/>
        <v>53940.240838593898</v>
      </c>
      <c r="N10" s="7">
        <f t="shared" si="2"/>
        <v>90101.629332055993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ht="15.5" x14ac:dyDescent="0.35">
      <c r="A11" s="3" t="s">
        <v>10</v>
      </c>
      <c r="B11" s="3"/>
      <c r="C11" s="7">
        <v>31300.741864335207</v>
      </c>
      <c r="D11" s="7">
        <v>31669.289692052887</v>
      </c>
      <c r="E11" s="7">
        <v>33941.27782874371</v>
      </c>
      <c r="F11" s="7">
        <v>34943.945355685442</v>
      </c>
      <c r="G11" s="7">
        <v>35108.527917354018</v>
      </c>
      <c r="H11" s="7">
        <v>35327.923195759169</v>
      </c>
      <c r="I11" s="7"/>
      <c r="J11" s="7">
        <f>H11/(H7+H8)*(J7+J8)</f>
        <v>12913.625685054456</v>
      </c>
      <c r="K11" s="7">
        <f t="shared" ref="K11:N11" si="3">J11/(J7+J8)*(K7+K8)</f>
        <v>12596.271667245726</v>
      </c>
      <c r="L11" s="7">
        <f t="shared" si="3"/>
        <v>13355.243358324302</v>
      </c>
      <c r="M11" s="7">
        <f t="shared" si="3"/>
        <v>13058.849868479603</v>
      </c>
      <c r="N11" s="7">
        <f t="shared" si="3"/>
        <v>12794.115261717414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ht="15.5" x14ac:dyDescent="0.35">
      <c r="A12" s="3" t="s">
        <v>11</v>
      </c>
      <c r="B12" s="3"/>
      <c r="C12" s="7">
        <v>7797.407187062533</v>
      </c>
      <c r="D12" s="7">
        <v>7889.2385291004657</v>
      </c>
      <c r="E12" s="7">
        <v>8455.3515380377994</v>
      </c>
      <c r="F12" s="7">
        <v>8705.1869669619518</v>
      </c>
      <c r="G12" s="7">
        <v>8746.196128805781</v>
      </c>
      <c r="H12" s="7">
        <v>8800.8630168932723</v>
      </c>
      <c r="I12" s="7"/>
      <c r="J12" s="7">
        <f>0.25%*J7</f>
        <v>3227.404848031199</v>
      </c>
      <c r="K12" s="7">
        <f t="shared" ref="K12:N12" si="4">0.25%*K7</f>
        <v>3146.7822766534659</v>
      </c>
      <c r="L12" s="7">
        <f t="shared" si="4"/>
        <v>3336.7497758501163</v>
      </c>
      <c r="M12" s="7">
        <f t="shared" si="4"/>
        <v>3261.4050179930659</v>
      </c>
      <c r="N12" s="7">
        <f t="shared" si="4"/>
        <v>3194.0233928046255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ht="15.5" x14ac:dyDescent="0.35">
      <c r="A13" s="3" t="s">
        <v>12</v>
      </c>
      <c r="B13" s="3"/>
      <c r="C13" s="7">
        <v>49594.428096277654</v>
      </c>
      <c r="D13" s="7">
        <v>49931.620093973528</v>
      </c>
      <c r="E13" s="7">
        <v>51071.384909509528</v>
      </c>
      <c r="F13" s="7">
        <v>52317.77583311015</v>
      </c>
      <c r="G13" s="7">
        <v>52164.860844993673</v>
      </c>
      <c r="H13" s="7">
        <v>52534.472829814753</v>
      </c>
      <c r="I13" s="7"/>
      <c r="J13" s="7">
        <f>0.5%*(J7+J8)</f>
        <v>6492.9130433270766</v>
      </c>
      <c r="K13" s="7">
        <f t="shared" ref="K13:N13" si="5">0.5%*(K7+K8)</f>
        <v>6333.3488673290585</v>
      </c>
      <c r="L13" s="7">
        <f t="shared" si="5"/>
        <v>6714.9564276460214</v>
      </c>
      <c r="M13" s="7">
        <f t="shared" si="5"/>
        <v>6565.931111045963</v>
      </c>
      <c r="N13" s="7">
        <f t="shared" si="5"/>
        <v>6432.8237387875552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ht="15.5" x14ac:dyDescent="0.35">
      <c r="A14" s="3" t="s">
        <v>13</v>
      </c>
      <c r="B14" s="3"/>
      <c r="C14" s="7">
        <v>89793.337152774198</v>
      </c>
      <c r="D14" s="7">
        <v>97716.070846098126</v>
      </c>
      <c r="E14" s="7">
        <v>108959.9522626884</v>
      </c>
      <c r="F14" s="7">
        <v>107829.10844565109</v>
      </c>
      <c r="G14" s="7">
        <v>105551.1159222891</v>
      </c>
      <c r="H14" s="7">
        <v>101436.02694765998</v>
      </c>
      <c r="I14" s="7"/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ht="15.5" x14ac:dyDescent="0.35">
      <c r="A15" s="3"/>
      <c r="B15" s="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ht="15.5" x14ac:dyDescent="0.35">
      <c r="A16" s="3" t="s">
        <v>14</v>
      </c>
      <c r="B16" s="3"/>
      <c r="C16" s="7">
        <v>662418.99543406675</v>
      </c>
      <c r="D16" s="7">
        <v>653785.99109290808</v>
      </c>
      <c r="E16" s="7">
        <v>707189.92244333727</v>
      </c>
      <c r="F16" s="7">
        <v>717883.16444311338</v>
      </c>
      <c r="G16" s="7">
        <v>699911.94639851165</v>
      </c>
      <c r="H16" s="7">
        <v>692948.63399439433</v>
      </c>
      <c r="I16" s="7"/>
      <c r="J16" s="7">
        <f>(J7+J8-SUM(J10:J14)-H35/1000)*34%</f>
        <v>273389.72596053645</v>
      </c>
      <c r="K16" s="7">
        <f t="shared" ref="K16:N16" si="6">(K7+K8-SUM(K10:K14)-I35/1000)*34%</f>
        <v>264018.12950681633</v>
      </c>
      <c r="L16" s="7">
        <f t="shared" si="6"/>
        <v>297556.5022874588</v>
      </c>
      <c r="M16" s="7">
        <f t="shared" si="6"/>
        <v>281996.8064553396</v>
      </c>
      <c r="N16" s="7">
        <f t="shared" si="6"/>
        <v>260804.45701424935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ht="15.5" x14ac:dyDescent="0.35">
      <c r="A17" s="3" t="s">
        <v>15</v>
      </c>
      <c r="B17" s="3"/>
      <c r="C17" s="7">
        <v>741581.64726775617</v>
      </c>
      <c r="D17" s="7">
        <v>804764.89750129462</v>
      </c>
      <c r="E17" s="7">
        <v>1031682.8238103717</v>
      </c>
      <c r="F17" s="7">
        <v>1051180.4751062396</v>
      </c>
      <c r="G17" s="7">
        <v>713778.45333620673</v>
      </c>
      <c r="H17" s="7">
        <v>674420.94262563356</v>
      </c>
      <c r="I17" s="7"/>
      <c r="J17" s="7">
        <f>Cenário_prorrogacao!J17*[1]CAPEX!D4</f>
        <v>73839.650884574279</v>
      </c>
      <c r="K17" s="7">
        <f>Cenário_prorrogacao!K17*[1]CAPEX!E4</f>
        <v>72292.918345661819</v>
      </c>
      <c r="L17" s="7">
        <f>Cenário_prorrogacao!L17*[1]CAPEX!F4</f>
        <v>55397.798184069536</v>
      </c>
      <c r="M17" s="7">
        <f>Cenário_prorrogacao!M17*[1]CAPEX!G4</f>
        <v>77882.491270903352</v>
      </c>
      <c r="N17" s="7">
        <f>Cenário_prorrogacao!N17*[1]CAPEX!H4</f>
        <v>86806.469131223595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ht="15.5" x14ac:dyDescent="0.35">
      <c r="A18" s="3" t="s">
        <v>16</v>
      </c>
      <c r="B18" s="3"/>
      <c r="C18" s="7">
        <v>39477.579013268594</v>
      </c>
      <c r="D18" s="7">
        <v>2834.4970881608951</v>
      </c>
      <c r="E18" s="7">
        <v>18132.413695164538</v>
      </c>
      <c r="F18" s="7">
        <v>7480.7166227174803</v>
      </c>
      <c r="G18" s="7">
        <v>1478.6797436473585</v>
      </c>
      <c r="H18" s="7">
        <v>1568.9089846563511</v>
      </c>
      <c r="I18" s="7"/>
      <c r="J18" s="7">
        <f>H18/H5*J5</f>
        <v>1526.0996434458477</v>
      </c>
      <c r="K18" s="7">
        <f t="shared" ref="K18:N18" si="7">J18/J5*K5</f>
        <v>1487.9767294555863</v>
      </c>
      <c r="L18" s="7">
        <f t="shared" si="7"/>
        <v>1577.804112892517</v>
      </c>
      <c r="M18" s="7">
        <f t="shared" si="7"/>
        <v>1542.1768477939654</v>
      </c>
      <c r="N18" s="7">
        <f t="shared" si="7"/>
        <v>1510.3150024361973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ht="15.5" x14ac:dyDescent="0.35">
      <c r="A19" s="3" t="s">
        <v>17</v>
      </c>
      <c r="B19" s="18">
        <v>8791818.8157928735</v>
      </c>
      <c r="C19" s="7"/>
      <c r="D19" s="7"/>
      <c r="E19" s="7"/>
      <c r="F19" s="7"/>
      <c r="G19" s="7"/>
      <c r="H19" s="7"/>
      <c r="I19" s="4">
        <f>H20</f>
        <v>7357647.9785272833</v>
      </c>
      <c r="J19" s="7"/>
      <c r="K19" s="7"/>
      <c r="L19" s="7"/>
      <c r="M19" s="7"/>
      <c r="N19" s="7"/>
      <c r="O19" s="4"/>
      <c r="P19" s="7"/>
      <c r="Q19" s="7"/>
      <c r="R19" s="7"/>
      <c r="S19" s="7"/>
      <c r="T19" s="7"/>
      <c r="U19" s="4"/>
      <c r="V19" s="7"/>
      <c r="W19" s="7"/>
      <c r="X19" s="7"/>
      <c r="Y19" s="7"/>
      <c r="Z19" s="7"/>
      <c r="AA19" s="4"/>
      <c r="AB19" s="7"/>
      <c r="AC19" s="7"/>
      <c r="AD19" s="7"/>
      <c r="AE19" s="7"/>
      <c r="AF19" s="7"/>
      <c r="AG19" s="4"/>
      <c r="AH19" s="7"/>
      <c r="AI19" s="7"/>
      <c r="AJ19" s="7"/>
      <c r="AK19" s="7"/>
      <c r="AL19" s="7"/>
    </row>
    <row r="20" spans="1:38" ht="15.5" x14ac:dyDescent="0.35">
      <c r="A20" s="3" t="s">
        <v>18</v>
      </c>
      <c r="B20" s="3"/>
      <c r="C20" s="7"/>
      <c r="D20" s="7"/>
      <c r="E20" s="7"/>
      <c r="F20" s="7"/>
      <c r="G20" s="7"/>
      <c r="H20" s="4">
        <v>7357647.9785272833</v>
      </c>
      <c r="I20" s="4"/>
      <c r="J20" s="4"/>
      <c r="K20" s="4"/>
      <c r="L20" s="4"/>
      <c r="M20" s="4"/>
      <c r="N20" s="4">
        <f>I19+SUM(J17:N17)+SUM(J18:N18)-SUM(H35:L35)/1000</f>
        <v>5696762.7395142252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5.5" x14ac:dyDescent="0.35">
      <c r="A21" s="2"/>
      <c r="B21" s="2"/>
      <c r="C21" s="2"/>
      <c r="D21" s="2"/>
      <c r="E21" s="2"/>
      <c r="F21" s="2"/>
      <c r="G21" s="2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5" x14ac:dyDescent="0.35">
      <c r="A22" s="3" t="s">
        <v>19</v>
      </c>
      <c r="B22" s="21">
        <f>-B19</f>
        <v>-8791818.8157928735</v>
      </c>
      <c r="C22" s="4">
        <f>C7+C8-C10-C11-C12-C13-C14-C16-C17-C18-C19+C20</f>
        <v>844391.43501759577</v>
      </c>
      <c r="D22" s="4">
        <f t="shared" ref="D22:H22" si="8">D7+D8-D10-D11-D12-D13-D14-D16-D17-D18-D19+D20</f>
        <v>828388.14279565797</v>
      </c>
      <c r="E22" s="4">
        <f t="shared" si="8"/>
        <v>749838.28680313879</v>
      </c>
      <c r="F22" s="4">
        <f t="shared" si="8"/>
        <v>802157.11419546651</v>
      </c>
      <c r="G22" s="4">
        <f t="shared" si="8"/>
        <v>1173297.4589200674</v>
      </c>
      <c r="H22" s="4">
        <f t="shared" si="8"/>
        <v>8602501.6057365015</v>
      </c>
      <c r="I22" s="21">
        <f>-I19</f>
        <v>-7357647.9785272833</v>
      </c>
      <c r="J22" s="4">
        <f>J7+J8-J10-J11-J12-J13-J14-J16-J17-J18-J19+J20</f>
        <v>862275.75158913736</v>
      </c>
      <c r="K22" s="4">
        <f t="shared" ref="K22:N22" si="9">K7+K8-K10-K11-K12-K13-K14-K16-K17-K18-K19+K20</f>
        <v>845670.57724164985</v>
      </c>
      <c r="L22" s="4">
        <f t="shared" si="9"/>
        <v>927565.88040518051</v>
      </c>
      <c r="M22" s="4">
        <f t="shared" si="9"/>
        <v>874938.32079904317</v>
      </c>
      <c r="N22" s="4">
        <f t="shared" si="9"/>
        <v>6521683.6543984609</v>
      </c>
      <c r="O22" s="21"/>
      <c r="P22" s="4"/>
      <c r="Q22" s="4"/>
      <c r="R22" s="4"/>
      <c r="S22" s="4"/>
      <c r="T22" s="4"/>
      <c r="U22" s="21"/>
      <c r="V22" s="4"/>
      <c r="W22" s="4"/>
      <c r="X22" s="4"/>
      <c r="Y22" s="4"/>
      <c r="Z22" s="4"/>
      <c r="AA22" s="21"/>
      <c r="AB22" s="4"/>
      <c r="AC22" s="4"/>
      <c r="AD22" s="4"/>
      <c r="AE22" s="4"/>
      <c r="AF22" s="4"/>
      <c r="AG22" s="21"/>
      <c r="AH22" s="4"/>
      <c r="AI22" s="4"/>
      <c r="AJ22" s="4"/>
      <c r="AK22" s="4"/>
      <c r="AL22" s="4"/>
    </row>
    <row r="23" spans="1:38" ht="15.5" x14ac:dyDescent="0.35">
      <c r="A23" s="3" t="s">
        <v>20</v>
      </c>
      <c r="B23" s="4">
        <f>B22/(1+VLOOKUP(C1,$A$25:$B$31,2,0))^(B4-$B$4)</f>
        <v>-8791818.8157928735</v>
      </c>
      <c r="C23" s="4">
        <f>C22/(1+VLOOKUP(C1,$A$25:$B$31,2,0))^(C4-$B$4)</f>
        <v>779924.67947893613</v>
      </c>
      <c r="D23" s="4">
        <f t="shared" ref="D23:H23" si="10">D22/(1+VLOOKUP(D1,$A$25:$B$31,2,0))^(D4-$B$4)</f>
        <v>706726.80108055472</v>
      </c>
      <c r="E23" s="4">
        <f t="shared" si="10"/>
        <v>590872.99657304108</v>
      </c>
      <c r="F23" s="4">
        <f t="shared" si="10"/>
        <v>583841.30161086726</v>
      </c>
      <c r="G23" s="4">
        <f t="shared" si="10"/>
        <v>788773.56728418008</v>
      </c>
      <c r="H23" s="4">
        <f t="shared" si="10"/>
        <v>5341679.4697652953</v>
      </c>
      <c r="I23" s="4">
        <f>I22/(1+VLOOKUP(J1,$A$25:$B$31,2,0))^(I4-$I$4)</f>
        <v>-7357647.9785272833</v>
      </c>
      <c r="J23" s="4">
        <f>J22/(1+VLOOKUP(J1,$A$25:$B$31,2,0))^(J4-$I$4)</f>
        <v>798846.53765295504</v>
      </c>
      <c r="K23" s="4">
        <f t="shared" ref="K23:N23" si="11">K22/(1+VLOOKUP(K1,$A$25:$B$31,2,0))^(K4-$I$4)</f>
        <v>725831.12667837553</v>
      </c>
      <c r="L23" s="4">
        <f t="shared" si="11"/>
        <v>737558.23596568382</v>
      </c>
      <c r="M23" s="4">
        <f t="shared" si="11"/>
        <v>644534.50771676132</v>
      </c>
      <c r="N23" s="4">
        <f t="shared" si="11"/>
        <v>4450877.5705135064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ht="15.5" x14ac:dyDescent="0.35">
      <c r="A24" s="9"/>
      <c r="B24" s="9"/>
      <c r="C24" s="10"/>
      <c r="D24" s="10"/>
      <c r="E24" s="10"/>
      <c r="F24" s="10"/>
      <c r="G24" s="10"/>
      <c r="H24" s="10"/>
      <c r="I24" s="10"/>
    </row>
    <row r="25" spans="1:38" x14ac:dyDescent="0.35">
      <c r="A25" s="13"/>
      <c r="B25" s="13" t="s">
        <v>52</v>
      </c>
      <c r="C25" s="13" t="s">
        <v>53</v>
      </c>
      <c r="D25" s="13" t="s">
        <v>55</v>
      </c>
      <c r="N25" s="20">
        <f>N5/365</f>
        <v>15834.369463749901</v>
      </c>
    </row>
    <row r="26" spans="1:38" x14ac:dyDescent="0.35">
      <c r="A26" s="14" t="s">
        <v>21</v>
      </c>
      <c r="B26" s="15">
        <v>8.2657668406812712E-2</v>
      </c>
      <c r="C26" s="17">
        <v>0.59018564759819703</v>
      </c>
      <c r="D26" s="22">
        <f>SUM(B23:H23)</f>
        <v>0</v>
      </c>
    </row>
    <row r="27" spans="1:38" x14ac:dyDescent="0.35">
      <c r="A27" s="14" t="s">
        <v>22</v>
      </c>
      <c r="B27" s="15">
        <v>7.9400999999999985E-2</v>
      </c>
      <c r="C27" s="16">
        <v>0.22105708828926568</v>
      </c>
      <c r="D27" s="22">
        <f>SUM(I23:N23)</f>
        <v>0</v>
      </c>
    </row>
    <row r="28" spans="1:38" x14ac:dyDescent="0.35">
      <c r="A28" s="14"/>
      <c r="B28" s="15"/>
      <c r="C28" s="17"/>
      <c r="D28" s="22"/>
    </row>
    <row r="29" spans="1:38" x14ac:dyDescent="0.35">
      <c r="A29" s="14"/>
      <c r="B29" s="15"/>
      <c r="C29" s="17"/>
      <c r="D29" s="22"/>
    </row>
    <row r="30" spans="1:38" x14ac:dyDescent="0.35">
      <c r="A30" s="14"/>
      <c r="B30" s="15"/>
      <c r="C30" s="17"/>
      <c r="D30" s="22"/>
    </row>
    <row r="31" spans="1:38" x14ac:dyDescent="0.35">
      <c r="A31" s="14"/>
      <c r="B31" s="15"/>
      <c r="C31" s="17"/>
      <c r="D31" s="22"/>
    </row>
    <row r="35" spans="1:37" x14ac:dyDescent="0.35">
      <c r="A35" t="s">
        <v>92</v>
      </c>
      <c r="B35" s="25">
        <f>B37+B38+B39</f>
        <v>750567732.93162596</v>
      </c>
      <c r="C35" s="25">
        <f t="shared" ref="C35:AF35" si="12">C37+C38+C39</f>
        <v>751607521.91122794</v>
      </c>
      <c r="D35" s="25">
        <f t="shared" si="12"/>
        <v>750937453.49409473</v>
      </c>
      <c r="E35" s="25">
        <f t="shared" si="12"/>
        <v>751005974.61054528</v>
      </c>
      <c r="F35" s="25">
        <f t="shared" si="12"/>
        <v>750710113.67434382</v>
      </c>
      <c r="G35" s="25">
        <f t="shared" si="12"/>
        <v>523172602.3027575</v>
      </c>
      <c r="H35" s="25">
        <f t="shared" si="12"/>
        <v>406943798.78199852</v>
      </c>
      <c r="I35" s="25">
        <f t="shared" si="12"/>
        <v>406945691.50941807</v>
      </c>
      <c r="J35" s="25">
        <f t="shared" si="12"/>
        <v>406931801.79119313</v>
      </c>
      <c r="K35" s="25">
        <f t="shared" si="12"/>
        <v>406957423.4456107</v>
      </c>
      <c r="L35" s="25">
        <f t="shared" si="12"/>
        <v>406970223.63729447</v>
      </c>
      <c r="M35" s="25">
        <f t="shared" si="12"/>
        <v>406885460.29500544</v>
      </c>
      <c r="N35" s="25">
        <f t="shared" si="12"/>
        <v>406885460.29500544</v>
      </c>
      <c r="O35" s="25">
        <f t="shared" si="12"/>
        <v>406885460.29500544</v>
      </c>
      <c r="P35" s="25">
        <f t="shared" si="12"/>
        <v>406885460.29500544</v>
      </c>
      <c r="Q35" s="25">
        <f t="shared" si="12"/>
        <v>406885460.29500544</v>
      </c>
      <c r="R35" s="25">
        <f t="shared" si="12"/>
        <v>406885460.29500544</v>
      </c>
      <c r="S35" s="25">
        <f t="shared" si="12"/>
        <v>406885460.29500544</v>
      </c>
      <c r="T35" s="25">
        <f t="shared" si="12"/>
        <v>406885460.29500544</v>
      </c>
      <c r="U35" s="25">
        <f t="shared" si="12"/>
        <v>406885460.29500544</v>
      </c>
      <c r="V35" s="25">
        <f t="shared" si="12"/>
        <v>406885460.29500544</v>
      </c>
      <c r="W35" s="25">
        <f t="shared" si="12"/>
        <v>406885460.29500544</v>
      </c>
      <c r="X35" s="25">
        <f t="shared" si="12"/>
        <v>406876507.43109727</v>
      </c>
      <c r="Y35" s="25">
        <f t="shared" si="12"/>
        <v>406840836.05921465</v>
      </c>
      <c r="Z35" s="25">
        <f t="shared" si="12"/>
        <v>406800213.73964882</v>
      </c>
      <c r="AA35" s="25">
        <f t="shared" si="12"/>
        <v>406751413.79386085</v>
      </c>
      <c r="AB35" s="25">
        <f t="shared" si="12"/>
        <v>406706004.76106763</v>
      </c>
      <c r="AC35" s="25">
        <f t="shared" si="12"/>
        <v>406672880.11287695</v>
      </c>
      <c r="AD35" s="25">
        <f t="shared" si="12"/>
        <v>406648383.61108637</v>
      </c>
      <c r="AE35" s="25">
        <f t="shared" si="12"/>
        <v>406644926.41952151</v>
      </c>
      <c r="AF35" s="25">
        <f t="shared" si="12"/>
        <v>406641727.33340716</v>
      </c>
    </row>
    <row r="36" spans="1:37" x14ac:dyDescent="0.35">
      <c r="A36" t="s">
        <v>56</v>
      </c>
      <c r="B36" s="12">
        <v>4.7073147028078237E-2</v>
      </c>
      <c r="C36" s="26">
        <f>1/B36</f>
        <v>21.243534013213925</v>
      </c>
    </row>
    <row r="37" spans="1:37" x14ac:dyDescent="0.35">
      <c r="A37" t="s">
        <v>91</v>
      </c>
      <c r="B37" s="24">
        <v>343176661.03749585</v>
      </c>
      <c r="C37" s="24">
        <v>344116871.06773531</v>
      </c>
      <c r="D37" s="24">
        <v>343176661.03749561</v>
      </c>
      <c r="E37" s="24">
        <v>343176661.03749567</v>
      </c>
      <c r="F37" s="24">
        <v>343176661.03749561</v>
      </c>
      <c r="G37" s="24">
        <v>115645833.71948478</v>
      </c>
    </row>
    <row r="38" spans="1:37" x14ac:dyDescent="0.35">
      <c r="A38" t="s">
        <v>57</v>
      </c>
      <c r="B38" s="24">
        <v>406632035.95590466</v>
      </c>
      <c r="C38" s="25">
        <f>B38</f>
        <v>406632035.95590466</v>
      </c>
      <c r="D38" s="25">
        <f>C38</f>
        <v>406632035.95590466</v>
      </c>
      <c r="E38" s="25">
        <f t="shared" ref="E38:AF38" si="13">D38</f>
        <v>406632035.95590466</v>
      </c>
      <c r="F38" s="25">
        <f t="shared" si="13"/>
        <v>406632035.95590466</v>
      </c>
      <c r="G38" s="25">
        <f t="shared" si="13"/>
        <v>406632035.95590466</v>
      </c>
      <c r="H38" s="25">
        <f t="shared" si="13"/>
        <v>406632035.95590466</v>
      </c>
      <c r="I38" s="25">
        <f t="shared" si="13"/>
        <v>406632035.95590466</v>
      </c>
      <c r="J38" s="25">
        <f t="shared" si="13"/>
        <v>406632035.95590466</v>
      </c>
      <c r="K38" s="25">
        <f t="shared" si="13"/>
        <v>406632035.95590466</v>
      </c>
      <c r="L38" s="25">
        <f t="shared" si="13"/>
        <v>406632035.95590466</v>
      </c>
      <c r="M38" s="25">
        <f t="shared" si="13"/>
        <v>406632035.95590466</v>
      </c>
      <c r="N38" s="25">
        <f t="shared" si="13"/>
        <v>406632035.95590466</v>
      </c>
      <c r="O38" s="25">
        <f t="shared" si="13"/>
        <v>406632035.95590466</v>
      </c>
      <c r="P38" s="25">
        <f t="shared" si="13"/>
        <v>406632035.95590466</v>
      </c>
      <c r="Q38" s="25">
        <f t="shared" si="13"/>
        <v>406632035.95590466</v>
      </c>
      <c r="R38" s="25">
        <f t="shared" si="13"/>
        <v>406632035.95590466</v>
      </c>
      <c r="S38" s="25">
        <f t="shared" si="13"/>
        <v>406632035.95590466</v>
      </c>
      <c r="T38" s="25">
        <f t="shared" si="13"/>
        <v>406632035.95590466</v>
      </c>
      <c r="U38" s="25">
        <f t="shared" si="13"/>
        <v>406632035.95590466</v>
      </c>
      <c r="V38" s="25">
        <f t="shared" si="13"/>
        <v>406632035.95590466</v>
      </c>
      <c r="W38" s="25">
        <f t="shared" si="13"/>
        <v>406632035.95590466</v>
      </c>
      <c r="X38" s="25">
        <f t="shared" si="13"/>
        <v>406632035.95590466</v>
      </c>
      <c r="Y38" s="25">
        <f t="shared" si="13"/>
        <v>406632035.95590466</v>
      </c>
      <c r="Z38" s="25">
        <f t="shared" si="13"/>
        <v>406632035.95590466</v>
      </c>
      <c r="AA38" s="25">
        <f t="shared" si="13"/>
        <v>406632035.95590466</v>
      </c>
      <c r="AB38" s="25">
        <f t="shared" si="13"/>
        <v>406632035.95590466</v>
      </c>
      <c r="AC38" s="25">
        <f t="shared" si="13"/>
        <v>406632035.95590466</v>
      </c>
      <c r="AD38" s="25">
        <f t="shared" si="13"/>
        <v>406632035.95590466</v>
      </c>
      <c r="AE38" s="25">
        <f t="shared" si="13"/>
        <v>406632035.95590466</v>
      </c>
      <c r="AF38" s="25">
        <f t="shared" si="13"/>
        <v>406632035.95590466</v>
      </c>
    </row>
    <row r="39" spans="1:37" x14ac:dyDescent="0.35">
      <c r="A39" t="s">
        <v>58</v>
      </c>
      <c r="B39" s="20">
        <f>SUM(B42:B73)</f>
        <v>759035.93822533591</v>
      </c>
      <c r="C39" s="20">
        <f t="shared" ref="C39:AF39" si="14">SUM(C42:C73)</f>
        <v>858614.88758801157</v>
      </c>
      <c r="D39" s="20">
        <f t="shared" si="14"/>
        <v>1128756.5006944302</v>
      </c>
      <c r="E39" s="20">
        <f t="shared" si="14"/>
        <v>1197277.617144943</v>
      </c>
      <c r="F39" s="20">
        <f t="shared" si="14"/>
        <v>901416.68094345555</v>
      </c>
      <c r="G39" s="20">
        <f t="shared" si="14"/>
        <v>894732.62736808299</v>
      </c>
      <c r="H39" s="20">
        <f t="shared" si="14"/>
        <v>311762.82609383517</v>
      </c>
      <c r="I39" s="20">
        <f t="shared" si="14"/>
        <v>313655.55351340555</v>
      </c>
      <c r="J39" s="20">
        <f t="shared" si="14"/>
        <v>299765.83528847562</v>
      </c>
      <c r="K39" s="20">
        <f t="shared" si="14"/>
        <v>325387.48970603879</v>
      </c>
      <c r="L39" s="20">
        <f t="shared" si="14"/>
        <v>338187.68138981442</v>
      </c>
      <c r="M39" s="20">
        <f t="shared" si="14"/>
        <v>253424.33910079201</v>
      </c>
      <c r="N39" s="20">
        <f t="shared" si="14"/>
        <v>253424.33910079201</v>
      </c>
      <c r="O39" s="20">
        <f t="shared" si="14"/>
        <v>253424.33910079201</v>
      </c>
      <c r="P39" s="20">
        <f t="shared" si="14"/>
        <v>253424.33910079201</v>
      </c>
      <c r="Q39" s="20">
        <f t="shared" si="14"/>
        <v>253424.33910079201</v>
      </c>
      <c r="R39" s="20">
        <f t="shared" si="14"/>
        <v>253424.33910079201</v>
      </c>
      <c r="S39" s="20">
        <f t="shared" si="14"/>
        <v>253424.33910079201</v>
      </c>
      <c r="T39" s="20">
        <f t="shared" si="14"/>
        <v>253424.33910079201</v>
      </c>
      <c r="U39" s="20">
        <f t="shared" si="14"/>
        <v>253424.33910079201</v>
      </c>
      <c r="V39" s="20">
        <f t="shared" si="14"/>
        <v>253424.33910079201</v>
      </c>
      <c r="W39" s="20">
        <f t="shared" si="14"/>
        <v>253424.33910079201</v>
      </c>
      <c r="X39" s="20">
        <f t="shared" si="14"/>
        <v>244471.47519261797</v>
      </c>
      <c r="Y39" s="20">
        <f t="shared" si="14"/>
        <v>208800.10330995984</v>
      </c>
      <c r="Z39" s="20">
        <f t="shared" si="14"/>
        <v>168177.78374416538</v>
      </c>
      <c r="AA39" s="20">
        <f t="shared" si="14"/>
        <v>119377.83795618414</v>
      </c>
      <c r="AB39" s="20">
        <f t="shared" si="14"/>
        <v>73968.805162989665</v>
      </c>
      <c r="AC39" s="20">
        <f t="shared" si="14"/>
        <v>40844.156972313402</v>
      </c>
      <c r="AD39" s="20">
        <f t="shared" si="14"/>
        <v>16347.655181683254</v>
      </c>
      <c r="AE39" s="20">
        <f t="shared" si="14"/>
        <v>12890.463616852043</v>
      </c>
      <c r="AF39" s="20">
        <f t="shared" si="14"/>
        <v>9691.377502494739</v>
      </c>
    </row>
    <row r="41" spans="1:37" x14ac:dyDescent="0.35"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23</v>
      </c>
      <c r="I41" t="s">
        <v>24</v>
      </c>
      <c r="J41" t="s">
        <v>25</v>
      </c>
      <c r="K41" t="s">
        <v>26</v>
      </c>
      <c r="L41" t="s">
        <v>27</v>
      </c>
      <c r="M41" t="s">
        <v>28</v>
      </c>
      <c r="N41" t="s">
        <v>29</v>
      </c>
      <c r="O41" t="s">
        <v>30</v>
      </c>
      <c r="P41" t="s">
        <v>31</v>
      </c>
      <c r="Q41" t="s">
        <v>32</v>
      </c>
      <c r="R41" t="s">
        <v>33</v>
      </c>
      <c r="S41" t="s">
        <v>34</v>
      </c>
      <c r="T41" t="s">
        <v>35</v>
      </c>
      <c r="U41" t="s">
        <v>36</v>
      </c>
      <c r="V41" t="s">
        <v>37</v>
      </c>
      <c r="W41" t="s">
        <v>38</v>
      </c>
      <c r="X41" t="s">
        <v>39</v>
      </c>
      <c r="Y41" t="s">
        <v>40</v>
      </c>
      <c r="Z41" t="s">
        <v>41</v>
      </c>
      <c r="AA41" t="s">
        <v>42</v>
      </c>
      <c r="AB41" t="s">
        <v>43</v>
      </c>
      <c r="AC41" t="s">
        <v>44</v>
      </c>
      <c r="AD41" t="s">
        <v>45</v>
      </c>
      <c r="AE41" t="s">
        <v>46</v>
      </c>
      <c r="AF41" t="s">
        <v>47</v>
      </c>
    </row>
    <row r="42" spans="1:37" x14ac:dyDescent="0.35">
      <c r="A42" t="s">
        <v>59</v>
      </c>
      <c r="B42" s="20">
        <f t="shared" ref="B42:G42" si="15">C17</f>
        <v>741581.64726775617</v>
      </c>
      <c r="C42" s="20">
        <f t="shared" si="15"/>
        <v>804764.89750129462</v>
      </c>
      <c r="D42" s="20">
        <f t="shared" si="15"/>
        <v>1031682.8238103717</v>
      </c>
      <c r="E42" s="20">
        <f t="shared" si="15"/>
        <v>1051180.4751062396</v>
      </c>
      <c r="F42" s="20">
        <f t="shared" si="15"/>
        <v>713778.45333620673</v>
      </c>
      <c r="G42" s="20">
        <f t="shared" si="15"/>
        <v>674420.94262563356</v>
      </c>
      <c r="H42" s="20">
        <f>J17</f>
        <v>73839.650884574279</v>
      </c>
      <c r="I42" s="20">
        <f>K17</f>
        <v>72292.918345661819</v>
      </c>
      <c r="J42" s="20">
        <f>L17</f>
        <v>55397.798184069536</v>
      </c>
      <c r="K42" s="20">
        <f>M17</f>
        <v>77882.491270903352</v>
      </c>
      <c r="L42" s="20">
        <f>N17</f>
        <v>86806.469131223595</v>
      </c>
      <c r="M42" s="20">
        <f>P17</f>
        <v>0</v>
      </c>
      <c r="N42" s="20">
        <f>Q17</f>
        <v>0</v>
      </c>
      <c r="O42" s="20">
        <f>R17</f>
        <v>0</v>
      </c>
      <c r="P42" s="20">
        <f>S17</f>
        <v>0</v>
      </c>
      <c r="Q42" s="20">
        <f>T17</f>
        <v>0</v>
      </c>
      <c r="R42" s="20">
        <f>V17</f>
        <v>0</v>
      </c>
      <c r="S42" s="20">
        <f>W17</f>
        <v>0</v>
      </c>
      <c r="T42" s="20">
        <f>X17</f>
        <v>0</v>
      </c>
      <c r="U42" s="20">
        <f>Y17</f>
        <v>0</v>
      </c>
      <c r="V42" s="20">
        <f>Z17</f>
        <v>0</v>
      </c>
      <c r="W42" s="20">
        <f>AB17</f>
        <v>0</v>
      </c>
      <c r="X42" s="20">
        <f>AC17</f>
        <v>0</v>
      </c>
      <c r="Y42" s="20">
        <f>AD17</f>
        <v>0</v>
      </c>
      <c r="Z42" s="20">
        <f>AE17</f>
        <v>0</v>
      </c>
      <c r="AA42" s="20">
        <f>AF17</f>
        <v>0</v>
      </c>
      <c r="AB42" s="20">
        <f>AH17</f>
        <v>0</v>
      </c>
      <c r="AC42" s="20">
        <f>AI17</f>
        <v>0</v>
      </c>
      <c r="AD42" s="20">
        <f>AJ17</f>
        <v>0</v>
      </c>
      <c r="AE42" s="20">
        <f>AK17</f>
        <v>0</v>
      </c>
      <c r="AF42" s="20">
        <f>AL17</f>
        <v>0</v>
      </c>
    </row>
    <row r="43" spans="1:37" x14ac:dyDescent="0.35">
      <c r="A43" t="s">
        <v>60</v>
      </c>
      <c r="B43" s="25">
        <f t="shared" ref="B43:AF43" si="16">B42/2*$B$36</f>
        <v>17454.290957579771</v>
      </c>
      <c r="C43" s="25">
        <f t="shared" si="16"/>
        <v>18941.408171557377</v>
      </c>
      <c r="D43" s="25">
        <f t="shared" si="16"/>
        <v>24282.278625784282</v>
      </c>
      <c r="E43" s="25">
        <f t="shared" si="16"/>
        <v>24741.186528860573</v>
      </c>
      <c r="F43" s="25">
        <f t="shared" si="16"/>
        <v>16799.899039684769</v>
      </c>
      <c r="G43" s="25">
        <f t="shared" si="16"/>
        <v>15873.558095515782</v>
      </c>
      <c r="H43" s="25">
        <f t="shared" si="16"/>
        <v>1737.9323712957662</v>
      </c>
      <c r="I43" s="25">
        <f t="shared" si="16"/>
        <v>1701.5275871870967</v>
      </c>
      <c r="J43" s="25">
        <f t="shared" si="16"/>
        <v>1303.8743494752555</v>
      </c>
      <c r="K43" s="25">
        <f t="shared" si="16"/>
        <v>1833.0869812541266</v>
      </c>
      <c r="L43" s="25">
        <f t="shared" si="16"/>
        <v>2043.1268422012115</v>
      </c>
      <c r="M43" s="25">
        <f t="shared" si="16"/>
        <v>0</v>
      </c>
      <c r="N43" s="25">
        <f t="shared" si="16"/>
        <v>0</v>
      </c>
      <c r="O43" s="25">
        <f t="shared" si="16"/>
        <v>0</v>
      </c>
      <c r="P43" s="25">
        <f t="shared" si="16"/>
        <v>0</v>
      </c>
      <c r="Q43" s="25">
        <f t="shared" si="16"/>
        <v>0</v>
      </c>
      <c r="R43" s="25">
        <f t="shared" si="16"/>
        <v>0</v>
      </c>
      <c r="S43" s="25">
        <f t="shared" si="16"/>
        <v>0</v>
      </c>
      <c r="T43" s="25">
        <f t="shared" si="16"/>
        <v>0</v>
      </c>
      <c r="U43" s="25">
        <f t="shared" si="16"/>
        <v>0</v>
      </c>
      <c r="V43" s="25">
        <f t="shared" si="16"/>
        <v>0</v>
      </c>
      <c r="W43" s="25">
        <f t="shared" si="16"/>
        <v>0</v>
      </c>
      <c r="X43" s="25">
        <f t="shared" si="16"/>
        <v>0</v>
      </c>
      <c r="Y43" s="25">
        <f t="shared" si="16"/>
        <v>0</v>
      </c>
      <c r="Z43" s="25">
        <f t="shared" si="16"/>
        <v>0</v>
      </c>
      <c r="AA43" s="25">
        <f t="shared" si="16"/>
        <v>0</v>
      </c>
      <c r="AB43" s="25">
        <f t="shared" si="16"/>
        <v>0</v>
      </c>
      <c r="AC43" s="25">
        <f t="shared" si="16"/>
        <v>0</v>
      </c>
      <c r="AD43" s="25">
        <f t="shared" si="16"/>
        <v>0</v>
      </c>
      <c r="AE43" s="25">
        <f t="shared" si="16"/>
        <v>0</v>
      </c>
      <c r="AF43" s="25">
        <f t="shared" si="16"/>
        <v>0</v>
      </c>
      <c r="AG43" s="25"/>
      <c r="AH43" s="25"/>
      <c r="AI43" s="25"/>
      <c r="AJ43" s="25"/>
      <c r="AK43" s="25"/>
    </row>
    <row r="44" spans="1:37" x14ac:dyDescent="0.35">
      <c r="A44" t="s">
        <v>61</v>
      </c>
      <c r="B44" s="25"/>
      <c r="C44" s="25">
        <f t="shared" ref="C44:AF44" si="17">B42*$B$36</f>
        <v>34908.581915159542</v>
      </c>
      <c r="D44" s="25">
        <f t="shared" si="17"/>
        <v>37882.816343114755</v>
      </c>
      <c r="E44" s="25">
        <f t="shared" si="17"/>
        <v>48564.557251568564</v>
      </c>
      <c r="F44" s="25">
        <f t="shared" si="17"/>
        <v>49482.373057721146</v>
      </c>
      <c r="G44" s="25">
        <f t="shared" si="17"/>
        <v>33599.798079369539</v>
      </c>
      <c r="H44" s="25">
        <f t="shared" si="17"/>
        <v>31747.116191031564</v>
      </c>
      <c r="I44" s="25">
        <f t="shared" si="17"/>
        <v>3475.8647425915324</v>
      </c>
      <c r="J44" s="25">
        <f t="shared" si="17"/>
        <v>3403.0551743741935</v>
      </c>
      <c r="K44" s="25">
        <f t="shared" si="17"/>
        <v>2607.748698950511</v>
      </c>
      <c r="L44" s="25">
        <f t="shared" si="17"/>
        <v>3666.1739625082532</v>
      </c>
      <c r="M44" s="25">
        <f t="shared" si="17"/>
        <v>4086.253684402423</v>
      </c>
      <c r="N44" s="25">
        <f t="shared" si="17"/>
        <v>0</v>
      </c>
      <c r="O44" s="25">
        <f t="shared" si="17"/>
        <v>0</v>
      </c>
      <c r="P44" s="25">
        <f t="shared" si="17"/>
        <v>0</v>
      </c>
      <c r="Q44" s="25">
        <f t="shared" si="17"/>
        <v>0</v>
      </c>
      <c r="R44" s="25">
        <f t="shared" si="17"/>
        <v>0</v>
      </c>
      <c r="S44" s="25">
        <f t="shared" si="17"/>
        <v>0</v>
      </c>
      <c r="T44" s="25">
        <f t="shared" si="17"/>
        <v>0</v>
      </c>
      <c r="U44" s="25">
        <f t="shared" si="17"/>
        <v>0</v>
      </c>
      <c r="V44" s="25">
        <f t="shared" si="17"/>
        <v>0</v>
      </c>
      <c r="W44" s="25">
        <f t="shared" si="17"/>
        <v>0</v>
      </c>
      <c r="X44" s="25">
        <f t="shared" si="17"/>
        <v>0</v>
      </c>
      <c r="Y44" s="25">
        <f t="shared" si="17"/>
        <v>0</v>
      </c>
      <c r="Z44" s="25">
        <f t="shared" si="17"/>
        <v>0</v>
      </c>
      <c r="AA44" s="25">
        <f t="shared" si="17"/>
        <v>0</v>
      </c>
      <c r="AB44" s="25">
        <f t="shared" si="17"/>
        <v>0</v>
      </c>
      <c r="AC44" s="25">
        <f t="shared" si="17"/>
        <v>0</v>
      </c>
      <c r="AD44" s="25">
        <f t="shared" si="17"/>
        <v>0</v>
      </c>
      <c r="AE44" s="25">
        <f t="shared" si="17"/>
        <v>0</v>
      </c>
      <c r="AF44" s="25">
        <f t="shared" si="17"/>
        <v>0</v>
      </c>
      <c r="AG44" s="25"/>
      <c r="AH44" s="25"/>
      <c r="AI44" s="25"/>
      <c r="AJ44" s="25"/>
      <c r="AK44" s="25"/>
    </row>
    <row r="45" spans="1:37" x14ac:dyDescent="0.35">
      <c r="A45" t="s">
        <v>62</v>
      </c>
      <c r="B45" s="25"/>
      <c r="C45" s="25"/>
      <c r="D45" s="25">
        <f>C44</f>
        <v>34908.581915159542</v>
      </c>
      <c r="E45" s="25">
        <f>D44</f>
        <v>37882.816343114755</v>
      </c>
      <c r="F45" s="25">
        <f t="shared" ref="F45:AF56" si="18">E44</f>
        <v>48564.557251568564</v>
      </c>
      <c r="G45" s="25">
        <f t="shared" si="18"/>
        <v>49482.373057721146</v>
      </c>
      <c r="H45" s="25">
        <f t="shared" si="18"/>
        <v>33599.798079369539</v>
      </c>
      <c r="I45" s="25">
        <f t="shared" si="18"/>
        <v>31747.116191031564</v>
      </c>
      <c r="J45" s="25">
        <f t="shared" si="18"/>
        <v>3475.8647425915324</v>
      </c>
      <c r="K45" s="25">
        <f t="shared" si="18"/>
        <v>3403.0551743741935</v>
      </c>
      <c r="L45" s="25">
        <f t="shared" si="18"/>
        <v>2607.748698950511</v>
      </c>
      <c r="M45" s="25">
        <f t="shared" si="18"/>
        <v>3666.1739625082532</v>
      </c>
      <c r="N45" s="25">
        <f t="shared" si="18"/>
        <v>4086.253684402423</v>
      </c>
      <c r="O45" s="25">
        <f t="shared" si="18"/>
        <v>0</v>
      </c>
      <c r="P45" s="25">
        <f t="shared" si="18"/>
        <v>0</v>
      </c>
      <c r="Q45" s="25">
        <f t="shared" si="18"/>
        <v>0</v>
      </c>
      <c r="R45" s="25">
        <f t="shared" si="18"/>
        <v>0</v>
      </c>
      <c r="S45" s="25">
        <f t="shared" si="18"/>
        <v>0</v>
      </c>
      <c r="T45" s="25">
        <f t="shared" si="18"/>
        <v>0</v>
      </c>
      <c r="U45" s="25">
        <f t="shared" si="18"/>
        <v>0</v>
      </c>
      <c r="V45" s="25">
        <f t="shared" si="18"/>
        <v>0</v>
      </c>
      <c r="W45" s="25">
        <f t="shared" si="18"/>
        <v>0</v>
      </c>
      <c r="X45" s="25">
        <f t="shared" si="18"/>
        <v>0</v>
      </c>
      <c r="Y45" s="25">
        <f t="shared" si="18"/>
        <v>0</v>
      </c>
      <c r="Z45" s="25">
        <f t="shared" si="18"/>
        <v>0</v>
      </c>
      <c r="AA45" s="25">
        <f t="shared" si="18"/>
        <v>0</v>
      </c>
      <c r="AB45" s="25">
        <f t="shared" si="18"/>
        <v>0</v>
      </c>
      <c r="AC45" s="25">
        <f t="shared" si="18"/>
        <v>0</v>
      </c>
      <c r="AD45" s="25">
        <f t="shared" si="18"/>
        <v>0</v>
      </c>
      <c r="AE45" s="25">
        <f t="shared" si="18"/>
        <v>0</v>
      </c>
      <c r="AF45" s="25">
        <f t="shared" si="18"/>
        <v>0</v>
      </c>
      <c r="AG45" s="25"/>
      <c r="AH45" s="25"/>
      <c r="AI45" s="25"/>
      <c r="AJ45" s="25"/>
      <c r="AK45" s="25"/>
    </row>
    <row r="46" spans="1:37" x14ac:dyDescent="0.35">
      <c r="A46" t="s">
        <v>63</v>
      </c>
      <c r="B46" s="25"/>
      <c r="C46" s="25"/>
      <c r="D46" s="25"/>
      <c r="E46" s="25">
        <f>D45</f>
        <v>34908.581915159542</v>
      </c>
      <c r="F46" s="25">
        <f>E45</f>
        <v>37882.816343114755</v>
      </c>
      <c r="G46" s="25">
        <f t="shared" si="18"/>
        <v>48564.557251568564</v>
      </c>
      <c r="H46" s="25">
        <f t="shared" si="18"/>
        <v>49482.373057721146</v>
      </c>
      <c r="I46" s="25">
        <f t="shared" si="18"/>
        <v>33599.798079369539</v>
      </c>
      <c r="J46" s="25">
        <f t="shared" si="18"/>
        <v>31747.116191031564</v>
      </c>
      <c r="K46" s="25">
        <f t="shared" si="18"/>
        <v>3475.8647425915324</v>
      </c>
      <c r="L46" s="25">
        <f t="shared" si="18"/>
        <v>3403.0551743741935</v>
      </c>
      <c r="M46" s="25">
        <f t="shared" si="18"/>
        <v>2607.748698950511</v>
      </c>
      <c r="N46" s="25">
        <f t="shared" si="18"/>
        <v>3666.1739625082532</v>
      </c>
      <c r="O46" s="25">
        <f t="shared" si="18"/>
        <v>4086.253684402423</v>
      </c>
      <c r="P46" s="25">
        <f t="shared" si="18"/>
        <v>0</v>
      </c>
      <c r="Q46" s="25">
        <f t="shared" si="18"/>
        <v>0</v>
      </c>
      <c r="R46" s="25">
        <f t="shared" si="18"/>
        <v>0</v>
      </c>
      <c r="S46" s="25">
        <f t="shared" si="18"/>
        <v>0</v>
      </c>
      <c r="T46" s="25">
        <f t="shared" si="18"/>
        <v>0</v>
      </c>
      <c r="U46" s="25">
        <f t="shared" si="18"/>
        <v>0</v>
      </c>
      <c r="V46" s="25">
        <f t="shared" si="18"/>
        <v>0</v>
      </c>
      <c r="W46" s="25">
        <f t="shared" si="18"/>
        <v>0</v>
      </c>
      <c r="X46" s="25">
        <f t="shared" si="18"/>
        <v>0</v>
      </c>
      <c r="Y46" s="25">
        <f t="shared" si="18"/>
        <v>0</v>
      </c>
      <c r="Z46" s="25">
        <f t="shared" si="18"/>
        <v>0</v>
      </c>
      <c r="AA46" s="25">
        <f t="shared" si="18"/>
        <v>0</v>
      </c>
      <c r="AB46" s="25">
        <f t="shared" si="18"/>
        <v>0</v>
      </c>
      <c r="AC46" s="25">
        <f t="shared" si="18"/>
        <v>0</v>
      </c>
      <c r="AD46" s="25">
        <f t="shared" si="18"/>
        <v>0</v>
      </c>
      <c r="AE46" s="25">
        <f t="shared" si="18"/>
        <v>0</v>
      </c>
      <c r="AF46" s="25">
        <f t="shared" si="18"/>
        <v>0</v>
      </c>
      <c r="AG46" s="25"/>
      <c r="AH46" s="25"/>
      <c r="AI46" s="25"/>
      <c r="AJ46" s="25"/>
      <c r="AK46" s="25"/>
    </row>
    <row r="47" spans="1:37" x14ac:dyDescent="0.35">
      <c r="A47" t="s">
        <v>64</v>
      </c>
      <c r="B47" s="25"/>
      <c r="C47" s="25"/>
      <c r="D47" s="25"/>
      <c r="E47" s="25"/>
      <c r="F47" s="25">
        <f>E46</f>
        <v>34908.581915159542</v>
      </c>
      <c r="G47" s="25">
        <f>F46</f>
        <v>37882.816343114755</v>
      </c>
      <c r="H47" s="25">
        <f t="shared" si="18"/>
        <v>48564.557251568564</v>
      </c>
      <c r="I47" s="25">
        <f t="shared" si="18"/>
        <v>49482.373057721146</v>
      </c>
      <c r="J47" s="25">
        <f t="shared" si="18"/>
        <v>33599.798079369539</v>
      </c>
      <c r="K47" s="25">
        <f t="shared" si="18"/>
        <v>31747.116191031564</v>
      </c>
      <c r="L47" s="25">
        <f t="shared" si="18"/>
        <v>3475.8647425915324</v>
      </c>
      <c r="M47" s="25">
        <f t="shared" si="18"/>
        <v>3403.0551743741935</v>
      </c>
      <c r="N47" s="25">
        <f t="shared" si="18"/>
        <v>2607.748698950511</v>
      </c>
      <c r="O47" s="25">
        <f t="shared" si="18"/>
        <v>3666.1739625082532</v>
      </c>
      <c r="P47" s="25">
        <f t="shared" si="18"/>
        <v>4086.253684402423</v>
      </c>
      <c r="Q47" s="25">
        <f t="shared" si="18"/>
        <v>0</v>
      </c>
      <c r="R47" s="25">
        <f t="shared" si="18"/>
        <v>0</v>
      </c>
      <c r="S47" s="25">
        <f t="shared" si="18"/>
        <v>0</v>
      </c>
      <c r="T47" s="25">
        <f t="shared" si="18"/>
        <v>0</v>
      </c>
      <c r="U47" s="25">
        <f t="shared" si="18"/>
        <v>0</v>
      </c>
      <c r="V47" s="25">
        <f t="shared" si="18"/>
        <v>0</v>
      </c>
      <c r="W47" s="25">
        <f t="shared" si="18"/>
        <v>0</v>
      </c>
      <c r="X47" s="25">
        <f t="shared" si="18"/>
        <v>0</v>
      </c>
      <c r="Y47" s="25">
        <f t="shared" si="18"/>
        <v>0</v>
      </c>
      <c r="Z47" s="25">
        <f t="shared" si="18"/>
        <v>0</v>
      </c>
      <c r="AA47" s="25">
        <f t="shared" si="18"/>
        <v>0</v>
      </c>
      <c r="AB47" s="25">
        <f t="shared" si="18"/>
        <v>0</v>
      </c>
      <c r="AC47" s="25">
        <f t="shared" si="18"/>
        <v>0</v>
      </c>
      <c r="AD47" s="25">
        <f t="shared" si="18"/>
        <v>0</v>
      </c>
      <c r="AE47" s="25">
        <f t="shared" si="18"/>
        <v>0</v>
      </c>
      <c r="AF47" s="25">
        <f t="shared" si="18"/>
        <v>0</v>
      </c>
      <c r="AG47" s="25"/>
      <c r="AH47" s="25"/>
      <c r="AI47" s="25"/>
      <c r="AJ47" s="25"/>
      <c r="AK47" s="25"/>
    </row>
    <row r="48" spans="1:37" x14ac:dyDescent="0.35">
      <c r="A48" t="s">
        <v>65</v>
      </c>
      <c r="B48" s="25"/>
      <c r="C48" s="25"/>
      <c r="D48" s="25"/>
      <c r="E48" s="25"/>
      <c r="F48" s="25"/>
      <c r="G48" s="25">
        <f>F47</f>
        <v>34908.581915159542</v>
      </c>
      <c r="H48" s="25">
        <f t="shared" si="18"/>
        <v>37882.816343114755</v>
      </c>
      <c r="I48" s="25">
        <f t="shared" si="18"/>
        <v>48564.557251568564</v>
      </c>
      <c r="J48" s="25">
        <f t="shared" si="18"/>
        <v>49482.373057721146</v>
      </c>
      <c r="K48" s="25">
        <f t="shared" si="18"/>
        <v>33599.798079369539</v>
      </c>
      <c r="L48" s="25">
        <f t="shared" si="18"/>
        <v>31747.116191031564</v>
      </c>
      <c r="M48" s="25">
        <f t="shared" si="18"/>
        <v>3475.8647425915324</v>
      </c>
      <c r="N48" s="25">
        <f t="shared" si="18"/>
        <v>3403.0551743741935</v>
      </c>
      <c r="O48" s="25">
        <f t="shared" si="18"/>
        <v>2607.748698950511</v>
      </c>
      <c r="P48" s="25">
        <f t="shared" si="18"/>
        <v>3666.1739625082532</v>
      </c>
      <c r="Q48" s="25">
        <f t="shared" si="18"/>
        <v>4086.253684402423</v>
      </c>
      <c r="R48" s="25">
        <f t="shared" si="18"/>
        <v>0</v>
      </c>
      <c r="S48" s="25">
        <f t="shared" si="18"/>
        <v>0</v>
      </c>
      <c r="T48" s="25">
        <f t="shared" si="18"/>
        <v>0</v>
      </c>
      <c r="U48" s="25">
        <f t="shared" si="18"/>
        <v>0</v>
      </c>
      <c r="V48" s="25">
        <f t="shared" si="18"/>
        <v>0</v>
      </c>
      <c r="W48" s="25">
        <f t="shared" si="18"/>
        <v>0</v>
      </c>
      <c r="X48" s="25">
        <f t="shared" si="18"/>
        <v>0</v>
      </c>
      <c r="Y48" s="25">
        <f t="shared" si="18"/>
        <v>0</v>
      </c>
      <c r="Z48" s="25">
        <f t="shared" si="18"/>
        <v>0</v>
      </c>
      <c r="AA48" s="25">
        <f t="shared" si="18"/>
        <v>0</v>
      </c>
      <c r="AB48" s="25">
        <f t="shared" si="18"/>
        <v>0</v>
      </c>
      <c r="AC48" s="25">
        <f t="shared" si="18"/>
        <v>0</v>
      </c>
      <c r="AD48" s="25">
        <f t="shared" si="18"/>
        <v>0</v>
      </c>
      <c r="AE48" s="25">
        <f t="shared" si="18"/>
        <v>0</v>
      </c>
      <c r="AF48" s="25">
        <f t="shared" si="18"/>
        <v>0</v>
      </c>
      <c r="AG48" s="25"/>
      <c r="AH48" s="25"/>
      <c r="AI48" s="25"/>
      <c r="AJ48" s="25"/>
      <c r="AK48" s="25"/>
    </row>
    <row r="49" spans="1:37" x14ac:dyDescent="0.35">
      <c r="A49" t="s">
        <v>66</v>
      </c>
      <c r="B49" s="25"/>
      <c r="C49" s="25"/>
      <c r="D49" s="25"/>
      <c r="E49" s="25"/>
      <c r="F49" s="25"/>
      <c r="G49" s="25"/>
      <c r="H49" s="25">
        <f>G48</f>
        <v>34908.581915159542</v>
      </c>
      <c r="I49" s="25">
        <f t="shared" si="18"/>
        <v>37882.816343114755</v>
      </c>
      <c r="J49" s="25">
        <f t="shared" si="18"/>
        <v>48564.557251568564</v>
      </c>
      <c r="K49" s="25">
        <f t="shared" si="18"/>
        <v>49482.373057721146</v>
      </c>
      <c r="L49" s="25">
        <f t="shared" si="18"/>
        <v>33599.798079369539</v>
      </c>
      <c r="M49" s="25">
        <f t="shared" si="18"/>
        <v>31747.116191031564</v>
      </c>
      <c r="N49" s="25">
        <f t="shared" si="18"/>
        <v>3475.8647425915324</v>
      </c>
      <c r="O49" s="25">
        <f t="shared" si="18"/>
        <v>3403.0551743741935</v>
      </c>
      <c r="P49" s="25">
        <f t="shared" si="18"/>
        <v>2607.748698950511</v>
      </c>
      <c r="Q49" s="25">
        <f t="shared" si="18"/>
        <v>3666.1739625082532</v>
      </c>
      <c r="R49" s="25">
        <f t="shared" si="18"/>
        <v>4086.253684402423</v>
      </c>
      <c r="S49" s="25">
        <f t="shared" si="18"/>
        <v>0</v>
      </c>
      <c r="T49" s="25">
        <f t="shared" si="18"/>
        <v>0</v>
      </c>
      <c r="U49" s="25">
        <f t="shared" si="18"/>
        <v>0</v>
      </c>
      <c r="V49" s="25">
        <f t="shared" si="18"/>
        <v>0</v>
      </c>
      <c r="W49" s="25">
        <f t="shared" si="18"/>
        <v>0</v>
      </c>
      <c r="X49" s="25">
        <f t="shared" si="18"/>
        <v>0</v>
      </c>
      <c r="Y49" s="25">
        <f t="shared" si="18"/>
        <v>0</v>
      </c>
      <c r="Z49" s="25">
        <f t="shared" si="18"/>
        <v>0</v>
      </c>
      <c r="AA49" s="25">
        <f t="shared" si="18"/>
        <v>0</v>
      </c>
      <c r="AB49" s="25">
        <f t="shared" si="18"/>
        <v>0</v>
      </c>
      <c r="AC49" s="25">
        <f t="shared" si="18"/>
        <v>0</v>
      </c>
      <c r="AD49" s="25">
        <f t="shared" si="18"/>
        <v>0</v>
      </c>
      <c r="AE49" s="25">
        <f t="shared" si="18"/>
        <v>0</v>
      </c>
      <c r="AF49" s="25">
        <f t="shared" si="18"/>
        <v>0</v>
      </c>
      <c r="AG49" s="25"/>
      <c r="AH49" s="25"/>
      <c r="AI49" s="25"/>
      <c r="AJ49" s="25"/>
      <c r="AK49" s="25"/>
    </row>
    <row r="50" spans="1:37" x14ac:dyDescent="0.35">
      <c r="A50" t="s">
        <v>67</v>
      </c>
      <c r="B50" s="25"/>
      <c r="C50" s="25"/>
      <c r="D50" s="25"/>
      <c r="E50" s="25"/>
      <c r="F50" s="25"/>
      <c r="G50" s="25"/>
      <c r="H50" s="25"/>
      <c r="I50" s="25">
        <f>H49</f>
        <v>34908.581915159542</v>
      </c>
      <c r="J50" s="25">
        <f t="shared" si="18"/>
        <v>37882.816343114755</v>
      </c>
      <c r="K50" s="25">
        <f t="shared" si="18"/>
        <v>48564.557251568564</v>
      </c>
      <c r="L50" s="25">
        <f t="shared" si="18"/>
        <v>49482.373057721146</v>
      </c>
      <c r="M50" s="25">
        <f t="shared" si="18"/>
        <v>33599.798079369539</v>
      </c>
      <c r="N50" s="25">
        <f t="shared" si="18"/>
        <v>31747.116191031564</v>
      </c>
      <c r="O50" s="25">
        <f t="shared" si="18"/>
        <v>3475.8647425915324</v>
      </c>
      <c r="P50" s="25">
        <f t="shared" si="18"/>
        <v>3403.0551743741935</v>
      </c>
      <c r="Q50" s="25">
        <f t="shared" si="18"/>
        <v>2607.748698950511</v>
      </c>
      <c r="R50" s="25">
        <f t="shared" si="18"/>
        <v>3666.1739625082532</v>
      </c>
      <c r="S50" s="25">
        <f t="shared" si="18"/>
        <v>4086.253684402423</v>
      </c>
      <c r="T50" s="25">
        <f t="shared" si="18"/>
        <v>0</v>
      </c>
      <c r="U50" s="25">
        <f t="shared" si="18"/>
        <v>0</v>
      </c>
      <c r="V50" s="25">
        <f t="shared" si="18"/>
        <v>0</v>
      </c>
      <c r="W50" s="25">
        <f t="shared" si="18"/>
        <v>0</v>
      </c>
      <c r="X50" s="25">
        <f t="shared" si="18"/>
        <v>0</v>
      </c>
      <c r="Y50" s="25">
        <f t="shared" si="18"/>
        <v>0</v>
      </c>
      <c r="Z50" s="25">
        <f t="shared" si="18"/>
        <v>0</v>
      </c>
      <c r="AA50" s="25">
        <f t="shared" si="18"/>
        <v>0</v>
      </c>
      <c r="AB50" s="25">
        <f t="shared" si="18"/>
        <v>0</v>
      </c>
      <c r="AC50" s="25">
        <f t="shared" si="18"/>
        <v>0</v>
      </c>
      <c r="AD50" s="25">
        <f t="shared" si="18"/>
        <v>0</v>
      </c>
      <c r="AE50" s="25">
        <f t="shared" si="18"/>
        <v>0</v>
      </c>
      <c r="AF50" s="25">
        <f t="shared" si="18"/>
        <v>0</v>
      </c>
      <c r="AG50" s="25"/>
      <c r="AH50" s="25"/>
      <c r="AI50" s="25"/>
      <c r="AJ50" s="25"/>
      <c r="AK50" s="25"/>
    </row>
    <row r="51" spans="1:37" x14ac:dyDescent="0.35">
      <c r="A51" t="s">
        <v>68</v>
      </c>
      <c r="B51" s="25"/>
      <c r="C51" s="25"/>
      <c r="D51" s="25"/>
      <c r="E51" s="25"/>
      <c r="F51" s="25"/>
      <c r="G51" s="25"/>
      <c r="H51" s="25"/>
      <c r="I51" s="25"/>
      <c r="J51" s="25">
        <f>I50</f>
        <v>34908.581915159542</v>
      </c>
      <c r="K51" s="25">
        <f t="shared" si="18"/>
        <v>37882.816343114755</v>
      </c>
      <c r="L51" s="25">
        <f t="shared" si="18"/>
        <v>48564.557251568564</v>
      </c>
      <c r="M51" s="25">
        <f t="shared" si="18"/>
        <v>49482.373057721146</v>
      </c>
      <c r="N51" s="25">
        <f t="shared" si="18"/>
        <v>33599.798079369539</v>
      </c>
      <c r="O51" s="25">
        <f t="shared" si="18"/>
        <v>31747.116191031564</v>
      </c>
      <c r="P51" s="25">
        <f t="shared" si="18"/>
        <v>3475.8647425915324</v>
      </c>
      <c r="Q51" s="25">
        <f t="shared" si="18"/>
        <v>3403.0551743741935</v>
      </c>
      <c r="R51" s="25">
        <f t="shared" si="18"/>
        <v>2607.748698950511</v>
      </c>
      <c r="S51" s="25">
        <f t="shared" si="18"/>
        <v>3666.1739625082532</v>
      </c>
      <c r="T51" s="25">
        <f t="shared" si="18"/>
        <v>4086.253684402423</v>
      </c>
      <c r="U51" s="25">
        <f t="shared" si="18"/>
        <v>0</v>
      </c>
      <c r="V51" s="25">
        <f t="shared" si="18"/>
        <v>0</v>
      </c>
      <c r="W51" s="25">
        <f t="shared" si="18"/>
        <v>0</v>
      </c>
      <c r="X51" s="25">
        <f t="shared" si="18"/>
        <v>0</v>
      </c>
      <c r="Y51" s="25">
        <f t="shared" si="18"/>
        <v>0</v>
      </c>
      <c r="Z51" s="25">
        <f t="shared" si="18"/>
        <v>0</v>
      </c>
      <c r="AA51" s="25">
        <f t="shared" si="18"/>
        <v>0</v>
      </c>
      <c r="AB51" s="25">
        <f t="shared" si="18"/>
        <v>0</v>
      </c>
      <c r="AC51" s="25">
        <f t="shared" si="18"/>
        <v>0</v>
      </c>
      <c r="AD51" s="25">
        <f t="shared" si="18"/>
        <v>0</v>
      </c>
      <c r="AE51" s="25">
        <f t="shared" si="18"/>
        <v>0</v>
      </c>
      <c r="AF51" s="25">
        <f t="shared" si="18"/>
        <v>0</v>
      </c>
      <c r="AG51" s="25"/>
      <c r="AH51" s="25"/>
      <c r="AI51" s="25"/>
      <c r="AJ51" s="25"/>
      <c r="AK51" s="25"/>
    </row>
    <row r="52" spans="1:37" x14ac:dyDescent="0.35">
      <c r="A52" t="s">
        <v>69</v>
      </c>
      <c r="B52" s="25"/>
      <c r="C52" s="25"/>
      <c r="D52" s="25"/>
      <c r="E52" s="25"/>
      <c r="F52" s="25"/>
      <c r="G52" s="25"/>
      <c r="H52" s="25"/>
      <c r="I52" s="25"/>
      <c r="J52" s="25"/>
      <c r="K52" s="25">
        <f>J51</f>
        <v>34908.581915159542</v>
      </c>
      <c r="L52" s="25">
        <f t="shared" si="18"/>
        <v>37882.816343114755</v>
      </c>
      <c r="M52" s="25">
        <f t="shared" si="18"/>
        <v>48564.557251568564</v>
      </c>
      <c r="N52" s="25">
        <f t="shared" si="18"/>
        <v>49482.373057721146</v>
      </c>
      <c r="O52" s="25">
        <f t="shared" si="18"/>
        <v>33599.798079369539</v>
      </c>
      <c r="P52" s="25">
        <f t="shared" si="18"/>
        <v>31747.116191031564</v>
      </c>
      <c r="Q52" s="25">
        <f t="shared" si="18"/>
        <v>3475.8647425915324</v>
      </c>
      <c r="R52" s="25">
        <f t="shared" si="18"/>
        <v>3403.0551743741935</v>
      </c>
      <c r="S52" s="25">
        <f t="shared" si="18"/>
        <v>2607.748698950511</v>
      </c>
      <c r="T52" s="25">
        <f t="shared" si="18"/>
        <v>3666.1739625082532</v>
      </c>
      <c r="U52" s="25">
        <f t="shared" si="18"/>
        <v>4086.253684402423</v>
      </c>
      <c r="V52" s="25">
        <f t="shared" si="18"/>
        <v>0</v>
      </c>
      <c r="W52" s="25">
        <f t="shared" si="18"/>
        <v>0</v>
      </c>
      <c r="X52" s="25">
        <f t="shared" si="18"/>
        <v>0</v>
      </c>
      <c r="Y52" s="25">
        <f t="shared" si="18"/>
        <v>0</v>
      </c>
      <c r="Z52" s="25">
        <f t="shared" si="18"/>
        <v>0</v>
      </c>
      <c r="AA52" s="25">
        <f t="shared" si="18"/>
        <v>0</v>
      </c>
      <c r="AB52" s="25">
        <f t="shared" si="18"/>
        <v>0</v>
      </c>
      <c r="AC52" s="25">
        <f t="shared" si="18"/>
        <v>0</v>
      </c>
      <c r="AD52" s="25">
        <f t="shared" si="18"/>
        <v>0</v>
      </c>
      <c r="AE52" s="25">
        <f t="shared" si="18"/>
        <v>0</v>
      </c>
      <c r="AF52" s="25">
        <f t="shared" si="18"/>
        <v>0</v>
      </c>
      <c r="AG52" s="25"/>
      <c r="AH52" s="25"/>
      <c r="AI52" s="25"/>
      <c r="AJ52" s="25"/>
      <c r="AK52" s="25"/>
    </row>
    <row r="53" spans="1:37" x14ac:dyDescent="0.35">
      <c r="A53" t="s">
        <v>70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>
        <f>K52</f>
        <v>34908.581915159542</v>
      </c>
      <c r="M53" s="25">
        <f t="shared" si="18"/>
        <v>37882.816343114755</v>
      </c>
      <c r="N53" s="25">
        <f t="shared" si="18"/>
        <v>48564.557251568564</v>
      </c>
      <c r="O53" s="25">
        <f t="shared" si="18"/>
        <v>49482.373057721146</v>
      </c>
      <c r="P53" s="25">
        <f t="shared" si="18"/>
        <v>33599.798079369539</v>
      </c>
      <c r="Q53" s="25">
        <f t="shared" si="18"/>
        <v>31747.116191031564</v>
      </c>
      <c r="R53" s="25">
        <f t="shared" si="18"/>
        <v>3475.8647425915324</v>
      </c>
      <c r="S53" s="25">
        <f t="shared" si="18"/>
        <v>3403.0551743741935</v>
      </c>
      <c r="T53" s="25">
        <f t="shared" si="18"/>
        <v>2607.748698950511</v>
      </c>
      <c r="U53" s="25">
        <f t="shared" si="18"/>
        <v>3666.1739625082532</v>
      </c>
      <c r="V53" s="25">
        <f t="shared" si="18"/>
        <v>4086.253684402423</v>
      </c>
      <c r="W53" s="25">
        <f t="shared" si="18"/>
        <v>0</v>
      </c>
      <c r="X53" s="25">
        <f t="shared" si="18"/>
        <v>0</v>
      </c>
      <c r="Y53" s="25">
        <f t="shared" si="18"/>
        <v>0</v>
      </c>
      <c r="Z53" s="25">
        <f t="shared" si="18"/>
        <v>0</v>
      </c>
      <c r="AA53" s="25">
        <f t="shared" si="18"/>
        <v>0</v>
      </c>
      <c r="AB53" s="25">
        <f t="shared" si="18"/>
        <v>0</v>
      </c>
      <c r="AC53" s="25">
        <f t="shared" si="18"/>
        <v>0</v>
      </c>
      <c r="AD53" s="25">
        <f t="shared" si="18"/>
        <v>0</v>
      </c>
      <c r="AE53" s="25">
        <f t="shared" si="18"/>
        <v>0</v>
      </c>
      <c r="AF53" s="25">
        <f t="shared" si="18"/>
        <v>0</v>
      </c>
      <c r="AG53" s="25"/>
      <c r="AH53" s="25"/>
      <c r="AI53" s="25"/>
      <c r="AJ53" s="25"/>
      <c r="AK53" s="25"/>
    </row>
    <row r="54" spans="1:37" x14ac:dyDescent="0.35">
      <c r="A54" t="s">
        <v>71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>
        <f>L53</f>
        <v>34908.581915159542</v>
      </c>
      <c r="N54" s="25">
        <f t="shared" si="18"/>
        <v>37882.816343114755</v>
      </c>
      <c r="O54" s="25">
        <f t="shared" si="18"/>
        <v>48564.557251568564</v>
      </c>
      <c r="P54" s="25">
        <f t="shared" si="18"/>
        <v>49482.373057721146</v>
      </c>
      <c r="Q54" s="25">
        <f t="shared" si="18"/>
        <v>33599.798079369539</v>
      </c>
      <c r="R54" s="25">
        <f t="shared" si="18"/>
        <v>31747.116191031564</v>
      </c>
      <c r="S54" s="25">
        <f t="shared" si="18"/>
        <v>3475.8647425915324</v>
      </c>
      <c r="T54" s="25">
        <f t="shared" si="18"/>
        <v>3403.0551743741935</v>
      </c>
      <c r="U54" s="25">
        <f t="shared" si="18"/>
        <v>2607.748698950511</v>
      </c>
      <c r="V54" s="25">
        <f t="shared" si="18"/>
        <v>3666.1739625082532</v>
      </c>
      <c r="W54" s="25">
        <f t="shared" si="18"/>
        <v>4086.253684402423</v>
      </c>
      <c r="X54" s="25">
        <f t="shared" si="18"/>
        <v>0</v>
      </c>
      <c r="Y54" s="25">
        <f t="shared" si="18"/>
        <v>0</v>
      </c>
      <c r="Z54" s="25">
        <f t="shared" si="18"/>
        <v>0</v>
      </c>
      <c r="AA54" s="25">
        <f t="shared" si="18"/>
        <v>0</v>
      </c>
      <c r="AB54" s="25">
        <f t="shared" si="18"/>
        <v>0</v>
      </c>
      <c r="AC54" s="25">
        <f t="shared" si="18"/>
        <v>0</v>
      </c>
      <c r="AD54" s="25">
        <f t="shared" si="18"/>
        <v>0</v>
      </c>
      <c r="AE54" s="25">
        <f t="shared" si="18"/>
        <v>0</v>
      </c>
      <c r="AF54" s="25">
        <f t="shared" si="18"/>
        <v>0</v>
      </c>
      <c r="AG54" s="25"/>
      <c r="AH54" s="25"/>
      <c r="AI54" s="25"/>
      <c r="AJ54" s="25"/>
      <c r="AK54" s="25"/>
    </row>
    <row r="55" spans="1:37" x14ac:dyDescent="0.35">
      <c r="A55" t="s">
        <v>72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>
        <f>M54</f>
        <v>34908.581915159542</v>
      </c>
      <c r="O55" s="25">
        <f t="shared" si="18"/>
        <v>37882.816343114755</v>
      </c>
      <c r="P55" s="25">
        <f t="shared" si="18"/>
        <v>48564.557251568564</v>
      </c>
      <c r="Q55" s="25">
        <f t="shared" si="18"/>
        <v>49482.373057721146</v>
      </c>
      <c r="R55" s="25">
        <f t="shared" si="18"/>
        <v>33599.798079369539</v>
      </c>
      <c r="S55" s="25">
        <f t="shared" si="18"/>
        <v>31747.116191031564</v>
      </c>
      <c r="T55" s="25">
        <f t="shared" si="18"/>
        <v>3475.8647425915324</v>
      </c>
      <c r="U55" s="25">
        <f t="shared" si="18"/>
        <v>3403.0551743741935</v>
      </c>
      <c r="V55" s="25">
        <f t="shared" si="18"/>
        <v>2607.748698950511</v>
      </c>
      <c r="W55" s="25">
        <f t="shared" si="18"/>
        <v>3666.1739625082532</v>
      </c>
      <c r="X55" s="25">
        <f t="shared" si="18"/>
        <v>4086.253684402423</v>
      </c>
      <c r="Y55" s="25">
        <f t="shared" si="18"/>
        <v>0</v>
      </c>
      <c r="Z55" s="25">
        <f t="shared" si="18"/>
        <v>0</v>
      </c>
      <c r="AA55" s="25">
        <f t="shared" si="18"/>
        <v>0</v>
      </c>
      <c r="AB55" s="25">
        <f t="shared" si="18"/>
        <v>0</v>
      </c>
      <c r="AC55" s="25">
        <f t="shared" si="18"/>
        <v>0</v>
      </c>
      <c r="AD55" s="25">
        <f t="shared" si="18"/>
        <v>0</v>
      </c>
      <c r="AE55" s="25">
        <f t="shared" si="18"/>
        <v>0</v>
      </c>
      <c r="AF55" s="25">
        <f t="shared" si="18"/>
        <v>0</v>
      </c>
      <c r="AG55" s="25"/>
      <c r="AH55" s="25"/>
      <c r="AI55" s="25"/>
      <c r="AJ55" s="25"/>
      <c r="AK55" s="25"/>
    </row>
    <row r="56" spans="1:37" x14ac:dyDescent="0.35">
      <c r="A56" t="s">
        <v>73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>
        <f>N55</f>
        <v>34908.581915159542</v>
      </c>
      <c r="P56" s="25">
        <f t="shared" si="18"/>
        <v>37882.816343114755</v>
      </c>
      <c r="Q56" s="25">
        <f t="shared" si="18"/>
        <v>48564.557251568564</v>
      </c>
      <c r="R56" s="25">
        <f t="shared" si="18"/>
        <v>49482.373057721146</v>
      </c>
      <c r="S56" s="25">
        <f t="shared" si="18"/>
        <v>33599.798079369539</v>
      </c>
      <c r="T56" s="25">
        <f t="shared" si="18"/>
        <v>31747.116191031564</v>
      </c>
      <c r="U56" s="25">
        <f t="shared" ref="U56:AF64" si="19">T55</f>
        <v>3475.8647425915324</v>
      </c>
      <c r="V56" s="25">
        <f t="shared" si="19"/>
        <v>3403.0551743741935</v>
      </c>
      <c r="W56" s="25">
        <f t="shared" si="19"/>
        <v>2607.748698950511</v>
      </c>
      <c r="X56" s="25">
        <f t="shared" si="19"/>
        <v>3666.1739625082532</v>
      </c>
      <c r="Y56" s="25">
        <f t="shared" si="19"/>
        <v>4086.253684402423</v>
      </c>
      <c r="Z56" s="25">
        <f t="shared" si="19"/>
        <v>0</v>
      </c>
      <c r="AA56" s="25">
        <f t="shared" si="19"/>
        <v>0</v>
      </c>
      <c r="AB56" s="25">
        <f t="shared" si="19"/>
        <v>0</v>
      </c>
      <c r="AC56" s="25">
        <f t="shared" si="19"/>
        <v>0</v>
      </c>
      <c r="AD56" s="25">
        <f t="shared" si="19"/>
        <v>0</v>
      </c>
      <c r="AE56" s="25">
        <f t="shared" si="19"/>
        <v>0</v>
      </c>
      <c r="AF56" s="25">
        <f t="shared" si="19"/>
        <v>0</v>
      </c>
      <c r="AG56" s="25"/>
      <c r="AH56" s="25"/>
      <c r="AI56" s="25"/>
      <c r="AJ56" s="25"/>
      <c r="AK56" s="25"/>
    </row>
    <row r="57" spans="1:37" x14ac:dyDescent="0.35">
      <c r="A57" t="s">
        <v>74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>
        <f>O56</f>
        <v>34908.581915159542</v>
      </c>
      <c r="Q57" s="25">
        <f t="shared" ref="Q57:T60" si="20">P56</f>
        <v>37882.816343114755</v>
      </c>
      <c r="R57" s="25">
        <f t="shared" si="20"/>
        <v>48564.557251568564</v>
      </c>
      <c r="S57" s="25">
        <f t="shared" si="20"/>
        <v>49482.373057721146</v>
      </c>
      <c r="T57" s="25">
        <f t="shared" si="20"/>
        <v>33599.798079369539</v>
      </c>
      <c r="U57" s="25">
        <f t="shared" si="19"/>
        <v>31747.116191031564</v>
      </c>
      <c r="V57" s="25">
        <f t="shared" si="19"/>
        <v>3475.8647425915324</v>
      </c>
      <c r="W57" s="25">
        <f t="shared" si="19"/>
        <v>3403.0551743741935</v>
      </c>
      <c r="X57" s="25">
        <f t="shared" si="19"/>
        <v>2607.748698950511</v>
      </c>
      <c r="Y57" s="25">
        <f t="shared" si="19"/>
        <v>3666.1739625082532</v>
      </c>
      <c r="Z57" s="25">
        <f t="shared" si="19"/>
        <v>4086.253684402423</v>
      </c>
      <c r="AA57" s="25">
        <f t="shared" si="19"/>
        <v>0</v>
      </c>
      <c r="AB57" s="25">
        <f t="shared" si="19"/>
        <v>0</v>
      </c>
      <c r="AC57" s="25">
        <f t="shared" si="19"/>
        <v>0</v>
      </c>
      <c r="AD57" s="25">
        <f t="shared" si="19"/>
        <v>0</v>
      </c>
      <c r="AE57" s="25">
        <f t="shared" si="19"/>
        <v>0</v>
      </c>
      <c r="AF57" s="25">
        <f t="shared" si="19"/>
        <v>0</v>
      </c>
      <c r="AG57" s="25"/>
      <c r="AH57" s="25"/>
      <c r="AI57" s="25"/>
      <c r="AJ57" s="25"/>
      <c r="AK57" s="25"/>
    </row>
    <row r="58" spans="1:37" x14ac:dyDescent="0.35">
      <c r="A58" t="s">
        <v>75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>
        <f>P57</f>
        <v>34908.581915159542</v>
      </c>
      <c r="R58" s="25">
        <f t="shared" si="20"/>
        <v>37882.816343114755</v>
      </c>
      <c r="S58" s="25">
        <f t="shared" si="20"/>
        <v>48564.557251568564</v>
      </c>
      <c r="T58" s="25">
        <f t="shared" si="20"/>
        <v>49482.373057721146</v>
      </c>
      <c r="U58" s="25">
        <f t="shared" si="19"/>
        <v>33599.798079369539</v>
      </c>
      <c r="V58" s="25">
        <f t="shared" si="19"/>
        <v>31747.116191031564</v>
      </c>
      <c r="W58" s="25">
        <f t="shared" si="19"/>
        <v>3475.8647425915324</v>
      </c>
      <c r="X58" s="25">
        <f t="shared" si="19"/>
        <v>3403.0551743741935</v>
      </c>
      <c r="Y58" s="25">
        <f t="shared" si="19"/>
        <v>2607.748698950511</v>
      </c>
      <c r="Z58" s="25">
        <f t="shared" si="19"/>
        <v>3666.1739625082532</v>
      </c>
      <c r="AA58" s="25">
        <f t="shared" si="19"/>
        <v>4086.253684402423</v>
      </c>
      <c r="AB58" s="25">
        <f t="shared" si="19"/>
        <v>0</v>
      </c>
      <c r="AC58" s="25">
        <f t="shared" si="19"/>
        <v>0</v>
      </c>
      <c r="AD58" s="25">
        <f t="shared" si="19"/>
        <v>0</v>
      </c>
      <c r="AE58" s="25">
        <f t="shared" si="19"/>
        <v>0</v>
      </c>
      <c r="AF58" s="25">
        <f t="shared" si="19"/>
        <v>0</v>
      </c>
      <c r="AG58" s="25"/>
      <c r="AH58" s="25"/>
      <c r="AI58" s="25"/>
      <c r="AJ58" s="25"/>
      <c r="AK58" s="25"/>
    </row>
    <row r="59" spans="1:37" x14ac:dyDescent="0.35">
      <c r="A59" t="s">
        <v>76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f>Q58</f>
        <v>34908.581915159542</v>
      </c>
      <c r="S59" s="25">
        <f t="shared" si="20"/>
        <v>37882.816343114755</v>
      </c>
      <c r="T59" s="25">
        <f t="shared" si="20"/>
        <v>48564.557251568564</v>
      </c>
      <c r="U59" s="25">
        <f t="shared" si="19"/>
        <v>49482.373057721146</v>
      </c>
      <c r="V59" s="25">
        <f t="shared" si="19"/>
        <v>33599.798079369539</v>
      </c>
      <c r="W59" s="25">
        <f t="shared" si="19"/>
        <v>31747.116191031564</v>
      </c>
      <c r="X59" s="25">
        <f t="shared" si="19"/>
        <v>3475.8647425915324</v>
      </c>
      <c r="Y59" s="25">
        <f t="shared" si="19"/>
        <v>3403.0551743741935</v>
      </c>
      <c r="Z59" s="25">
        <f t="shared" si="19"/>
        <v>2607.748698950511</v>
      </c>
      <c r="AA59" s="25">
        <f t="shared" si="19"/>
        <v>3666.1739625082532</v>
      </c>
      <c r="AB59" s="25">
        <f t="shared" si="19"/>
        <v>4086.253684402423</v>
      </c>
      <c r="AC59" s="25">
        <f t="shared" si="19"/>
        <v>0</v>
      </c>
      <c r="AD59" s="25">
        <f t="shared" si="19"/>
        <v>0</v>
      </c>
      <c r="AE59" s="25">
        <f t="shared" si="19"/>
        <v>0</v>
      </c>
      <c r="AF59" s="25">
        <f t="shared" si="19"/>
        <v>0</v>
      </c>
      <c r="AG59" s="25"/>
      <c r="AH59" s="25"/>
      <c r="AI59" s="25"/>
      <c r="AJ59" s="25"/>
      <c r="AK59" s="25"/>
    </row>
    <row r="60" spans="1:37" x14ac:dyDescent="0.35">
      <c r="A60" t="s">
        <v>77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>
        <f>R59</f>
        <v>34908.581915159542</v>
      </c>
      <c r="T60" s="25">
        <f t="shared" si="20"/>
        <v>37882.816343114755</v>
      </c>
      <c r="U60" s="25">
        <f t="shared" si="19"/>
        <v>48564.557251568564</v>
      </c>
      <c r="V60" s="25">
        <f t="shared" si="19"/>
        <v>49482.373057721146</v>
      </c>
      <c r="W60" s="25">
        <f t="shared" si="19"/>
        <v>33599.798079369539</v>
      </c>
      <c r="X60" s="25">
        <f t="shared" si="19"/>
        <v>31747.116191031564</v>
      </c>
      <c r="Y60" s="25">
        <f t="shared" si="19"/>
        <v>3475.8647425915324</v>
      </c>
      <c r="Z60" s="25">
        <f t="shared" si="19"/>
        <v>3403.0551743741935</v>
      </c>
      <c r="AA60" s="25">
        <f t="shared" si="19"/>
        <v>2607.748698950511</v>
      </c>
      <c r="AB60" s="25">
        <f t="shared" si="19"/>
        <v>3666.1739625082532</v>
      </c>
      <c r="AC60" s="25">
        <f t="shared" si="19"/>
        <v>4086.253684402423</v>
      </c>
      <c r="AD60" s="25">
        <f t="shared" si="19"/>
        <v>0</v>
      </c>
      <c r="AE60" s="25">
        <f t="shared" si="19"/>
        <v>0</v>
      </c>
      <c r="AF60" s="25">
        <f t="shared" si="19"/>
        <v>0</v>
      </c>
      <c r="AG60" s="25"/>
      <c r="AH60" s="25"/>
      <c r="AI60" s="25"/>
      <c r="AJ60" s="25"/>
      <c r="AK60" s="25"/>
    </row>
    <row r="61" spans="1:37" x14ac:dyDescent="0.35">
      <c r="A61" t="s">
        <v>78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>
        <f>S60</f>
        <v>34908.581915159542</v>
      </c>
      <c r="U61" s="25">
        <f t="shared" si="19"/>
        <v>37882.816343114755</v>
      </c>
      <c r="V61" s="25">
        <f t="shared" si="19"/>
        <v>48564.557251568564</v>
      </c>
      <c r="W61" s="25">
        <f t="shared" si="19"/>
        <v>49482.373057721146</v>
      </c>
      <c r="X61" s="25">
        <f t="shared" si="19"/>
        <v>33599.798079369539</v>
      </c>
      <c r="Y61" s="25">
        <f t="shared" si="19"/>
        <v>31747.116191031564</v>
      </c>
      <c r="Z61" s="25">
        <f t="shared" si="19"/>
        <v>3475.8647425915324</v>
      </c>
      <c r="AA61" s="25">
        <f t="shared" si="19"/>
        <v>3403.0551743741935</v>
      </c>
      <c r="AB61" s="25">
        <f t="shared" si="19"/>
        <v>2607.748698950511</v>
      </c>
      <c r="AC61" s="25">
        <f t="shared" si="19"/>
        <v>3666.1739625082532</v>
      </c>
      <c r="AD61" s="25">
        <f t="shared" si="19"/>
        <v>4086.253684402423</v>
      </c>
      <c r="AE61" s="25">
        <f t="shared" si="19"/>
        <v>0</v>
      </c>
      <c r="AF61" s="25">
        <f t="shared" si="19"/>
        <v>0</v>
      </c>
      <c r="AG61" s="25"/>
      <c r="AH61" s="25"/>
      <c r="AI61" s="25"/>
      <c r="AJ61" s="25"/>
      <c r="AK61" s="25"/>
    </row>
    <row r="62" spans="1:37" x14ac:dyDescent="0.35">
      <c r="A62" t="s">
        <v>79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>
        <f>T61</f>
        <v>34908.581915159542</v>
      </c>
      <c r="V62" s="25">
        <f t="shared" si="19"/>
        <v>37882.816343114755</v>
      </c>
      <c r="W62" s="25">
        <f t="shared" si="19"/>
        <v>48564.557251568564</v>
      </c>
      <c r="X62" s="25">
        <f t="shared" si="19"/>
        <v>49482.373057721146</v>
      </c>
      <c r="Y62" s="25">
        <f t="shared" si="19"/>
        <v>33599.798079369539</v>
      </c>
      <c r="Z62" s="25">
        <f t="shared" si="19"/>
        <v>31747.116191031564</v>
      </c>
      <c r="AA62" s="25">
        <f t="shared" si="19"/>
        <v>3475.8647425915324</v>
      </c>
      <c r="AB62" s="25">
        <f t="shared" si="19"/>
        <v>3403.0551743741935</v>
      </c>
      <c r="AC62" s="25">
        <f t="shared" si="19"/>
        <v>2607.748698950511</v>
      </c>
      <c r="AD62" s="25">
        <f t="shared" si="19"/>
        <v>3666.1739625082532</v>
      </c>
      <c r="AE62" s="25">
        <f t="shared" si="19"/>
        <v>4086.253684402423</v>
      </c>
      <c r="AF62" s="25">
        <f t="shared" si="19"/>
        <v>0</v>
      </c>
      <c r="AG62" s="25"/>
      <c r="AH62" s="25"/>
      <c r="AI62" s="25"/>
      <c r="AJ62" s="25"/>
      <c r="AK62" s="25"/>
    </row>
    <row r="63" spans="1:37" x14ac:dyDescent="0.35">
      <c r="A63" t="s">
        <v>80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>
        <f>U62</f>
        <v>34908.581915159542</v>
      </c>
      <c r="W63" s="25">
        <f t="shared" si="19"/>
        <v>37882.816343114755</v>
      </c>
      <c r="X63" s="25">
        <f t="shared" si="19"/>
        <v>48564.557251568564</v>
      </c>
      <c r="Y63" s="25">
        <f t="shared" si="19"/>
        <v>49482.373057721146</v>
      </c>
      <c r="Z63" s="25">
        <f t="shared" si="19"/>
        <v>33599.798079369539</v>
      </c>
      <c r="AA63" s="25">
        <f t="shared" si="19"/>
        <v>31747.116191031564</v>
      </c>
      <c r="AB63" s="25">
        <f t="shared" si="19"/>
        <v>3475.8647425915324</v>
      </c>
      <c r="AC63" s="25">
        <f t="shared" si="19"/>
        <v>3403.0551743741935</v>
      </c>
      <c r="AD63" s="25">
        <f t="shared" si="19"/>
        <v>2607.748698950511</v>
      </c>
      <c r="AE63" s="25">
        <f t="shared" si="19"/>
        <v>3666.1739625082532</v>
      </c>
      <c r="AF63" s="25">
        <f t="shared" si="19"/>
        <v>4086.253684402423</v>
      </c>
      <c r="AG63" s="25"/>
      <c r="AH63" s="25"/>
      <c r="AI63" s="25"/>
      <c r="AJ63" s="25"/>
      <c r="AK63" s="25"/>
    </row>
    <row r="64" spans="1:37" x14ac:dyDescent="0.35">
      <c r="A64" t="s">
        <v>81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>
        <f>V63</f>
        <v>34908.581915159542</v>
      </c>
      <c r="X64" s="25">
        <f t="shared" si="19"/>
        <v>37882.816343114755</v>
      </c>
      <c r="Y64" s="25">
        <f t="shared" si="19"/>
        <v>48564.557251568564</v>
      </c>
      <c r="Z64" s="25">
        <f t="shared" si="19"/>
        <v>49482.373057721146</v>
      </c>
      <c r="AA64" s="25">
        <f t="shared" si="19"/>
        <v>33599.798079369539</v>
      </c>
      <c r="AB64" s="25">
        <f t="shared" si="19"/>
        <v>31747.116191031564</v>
      </c>
      <c r="AC64" s="25">
        <f t="shared" si="19"/>
        <v>3475.8647425915324</v>
      </c>
      <c r="AD64" s="25">
        <f t="shared" si="19"/>
        <v>3403.0551743741935</v>
      </c>
      <c r="AE64" s="25">
        <f t="shared" si="19"/>
        <v>2607.748698950511</v>
      </c>
      <c r="AF64" s="25">
        <f t="shared" si="19"/>
        <v>3666.1739625082532</v>
      </c>
      <c r="AG64" s="25"/>
      <c r="AH64" s="25"/>
      <c r="AI64" s="25"/>
      <c r="AJ64" s="25"/>
      <c r="AK64" s="25"/>
    </row>
    <row r="65" spans="1:37" x14ac:dyDescent="0.35">
      <c r="A65" t="s">
        <v>82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>
        <f>B43-(W64*21)+B42</f>
        <v>25955.718006985495</v>
      </c>
      <c r="Y65" s="25">
        <f>C43-(X64*21)+C42</f>
        <v>28167.162467442104</v>
      </c>
      <c r="Z65" s="25">
        <f t="shared" ref="Z65:AF65" si="21">D43-(Y64*21)+D42</f>
        <v>36109.400153216207</v>
      </c>
      <c r="AA65" s="25">
        <f t="shared" si="21"/>
        <v>36791.827422956121</v>
      </c>
      <c r="AB65" s="25">
        <f t="shared" si="21"/>
        <v>24982.59270913119</v>
      </c>
      <c r="AC65" s="25">
        <f t="shared" si="21"/>
        <v>23605.060709486483</v>
      </c>
      <c r="AD65" s="25">
        <f t="shared" si="21"/>
        <v>2584.4236614478723</v>
      </c>
      <c r="AE65" s="25">
        <f t="shared" si="21"/>
        <v>2530.2872709908552</v>
      </c>
      <c r="AF65" s="25">
        <f t="shared" si="21"/>
        <v>1938.9498555840619</v>
      </c>
      <c r="AG65" s="25"/>
      <c r="AH65" s="25"/>
      <c r="AI65" s="25"/>
      <c r="AJ65" s="25"/>
      <c r="AK65" s="25"/>
    </row>
    <row r="66" spans="1:37" x14ac:dyDescent="0.35">
      <c r="A66" t="s">
        <v>83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/>
      <c r="AH66" s="25"/>
      <c r="AI66" s="25"/>
      <c r="AJ66" s="25"/>
      <c r="AK66" s="25"/>
    </row>
    <row r="67" spans="1:37" x14ac:dyDescent="0.35">
      <c r="A67" t="s">
        <v>84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/>
      <c r="AH67" s="25"/>
      <c r="AI67" s="25"/>
      <c r="AJ67" s="25"/>
      <c r="AK67" s="25"/>
    </row>
    <row r="68" spans="1:37" x14ac:dyDescent="0.35">
      <c r="A68" t="s">
        <v>85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/>
      <c r="AH68" s="25"/>
      <c r="AI68" s="25"/>
      <c r="AJ68" s="25"/>
      <c r="AK68" s="25"/>
    </row>
    <row r="69" spans="1:37" x14ac:dyDescent="0.35">
      <c r="A69" t="s">
        <v>86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/>
      <c r="AH69" s="25"/>
      <c r="AI69" s="25"/>
      <c r="AJ69" s="25"/>
      <c r="AK69" s="25"/>
    </row>
    <row r="70" spans="1:37" x14ac:dyDescent="0.35">
      <c r="A70" t="s">
        <v>87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>
        <v>0</v>
      </c>
      <c r="AD70" s="25">
        <v>0</v>
      </c>
      <c r="AE70" s="25">
        <v>0</v>
      </c>
      <c r="AF70" s="25">
        <v>0</v>
      </c>
      <c r="AG70" s="25"/>
      <c r="AH70" s="25"/>
      <c r="AI70" s="25"/>
      <c r="AJ70" s="25"/>
      <c r="AK70" s="25"/>
    </row>
    <row r="71" spans="1:37" x14ac:dyDescent="0.35">
      <c r="A71" t="s">
        <v>88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>
        <v>0</v>
      </c>
      <c r="AE71" s="25">
        <v>0</v>
      </c>
      <c r="AF71" s="25">
        <v>0</v>
      </c>
      <c r="AG71" s="25"/>
      <c r="AH71" s="25"/>
      <c r="AI71" s="25"/>
      <c r="AJ71" s="25"/>
      <c r="AK71" s="25"/>
    </row>
    <row r="72" spans="1:37" x14ac:dyDescent="0.35">
      <c r="A72" t="s">
        <v>89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>
        <v>0</v>
      </c>
      <c r="AF72" s="25">
        <v>0</v>
      </c>
      <c r="AG72" s="25"/>
      <c r="AH72" s="25"/>
      <c r="AI72" s="25"/>
      <c r="AJ72" s="25"/>
      <c r="AK72" s="25"/>
    </row>
    <row r="73" spans="1:37" x14ac:dyDescent="0.35">
      <c r="A73" t="s">
        <v>90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>
        <v>0</v>
      </c>
      <c r="AG73" s="25"/>
      <c r="AH73" s="25"/>
      <c r="AI73" s="25"/>
      <c r="AJ73" s="25"/>
      <c r="AK73" s="25"/>
    </row>
    <row r="74" spans="1:37" x14ac:dyDescent="0.3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</row>
    <row r="75" spans="1:37" x14ac:dyDescent="0.3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</row>
    <row r="76" spans="1:37" x14ac:dyDescent="0.3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</row>
    <row r="77" spans="1:37" x14ac:dyDescent="0.3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</row>
    <row r="78" spans="1:37" x14ac:dyDescent="0.3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</row>
    <row r="79" spans="1:37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</row>
    <row r="80" spans="1:37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</row>
    <row r="81" spans="2:37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</row>
    <row r="82" spans="2:37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</row>
  </sheetData>
  <mergeCells count="7">
    <mergeCell ref="AH2:AL2"/>
    <mergeCell ref="A2:A3"/>
    <mergeCell ref="C2:H2"/>
    <mergeCell ref="J2:N2"/>
    <mergeCell ref="P2:T2"/>
    <mergeCell ref="V2:Z2"/>
    <mergeCell ref="AB2:AF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4E3E-1CEC-4CF7-B29F-25CF65116689}">
  <dimension ref="A1:AL82"/>
  <sheetViews>
    <sheetView topLeftCell="A2" zoomScale="70" zoomScaleNormal="70" workbookViewId="0">
      <selection activeCell="N25" sqref="N25"/>
    </sheetView>
  </sheetViews>
  <sheetFormatPr defaultRowHeight="14.5" x14ac:dyDescent="0.35"/>
  <cols>
    <col min="1" max="1" width="43.1796875" bestFit="1" customWidth="1"/>
    <col min="2" max="2" width="15.36328125" customWidth="1"/>
    <col min="3" max="3" width="17.08984375" customWidth="1"/>
    <col min="4" max="13" width="12.81640625" customWidth="1"/>
    <col min="14" max="14" width="14.6328125" bestFit="1" customWidth="1"/>
    <col min="15" max="38" width="12.81640625" customWidth="1"/>
  </cols>
  <sheetData>
    <row r="1" spans="1:38" x14ac:dyDescent="0.35">
      <c r="C1" t="s">
        <v>21</v>
      </c>
      <c r="D1" t="s">
        <v>21</v>
      </c>
      <c r="E1" t="s">
        <v>21</v>
      </c>
      <c r="F1" t="s">
        <v>21</v>
      </c>
      <c r="G1" t="s">
        <v>21</v>
      </c>
      <c r="H1" t="s">
        <v>21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P1" t="s">
        <v>48</v>
      </c>
      <c r="Q1" t="s">
        <v>48</v>
      </c>
      <c r="R1" t="s">
        <v>48</v>
      </c>
      <c r="S1" t="s">
        <v>48</v>
      </c>
      <c r="T1" t="s">
        <v>48</v>
      </c>
      <c r="V1" t="s">
        <v>49</v>
      </c>
      <c r="W1" t="s">
        <v>49</v>
      </c>
      <c r="X1" t="s">
        <v>49</v>
      </c>
      <c r="Y1" t="s">
        <v>49</v>
      </c>
      <c r="Z1" t="s">
        <v>49</v>
      </c>
      <c r="AB1" t="s">
        <v>50</v>
      </c>
      <c r="AC1" t="s">
        <v>50</v>
      </c>
      <c r="AD1" t="s">
        <v>50</v>
      </c>
      <c r="AE1" t="s">
        <v>50</v>
      </c>
      <c r="AF1" t="s">
        <v>50</v>
      </c>
      <c r="AH1" t="s">
        <v>51</v>
      </c>
      <c r="AI1" t="s">
        <v>51</v>
      </c>
      <c r="AJ1" t="s">
        <v>51</v>
      </c>
      <c r="AK1" t="s">
        <v>51</v>
      </c>
      <c r="AL1" t="s">
        <v>51</v>
      </c>
    </row>
    <row r="2" spans="1:38" ht="15.5" x14ac:dyDescent="0.35">
      <c r="A2" s="44" t="s">
        <v>0</v>
      </c>
      <c r="B2" s="11"/>
      <c r="C2" s="43" t="s">
        <v>21</v>
      </c>
      <c r="D2" s="43"/>
      <c r="E2" s="43"/>
      <c r="F2" s="43"/>
      <c r="G2" s="43"/>
      <c r="H2" s="43"/>
      <c r="I2" s="23"/>
      <c r="J2" s="43" t="s">
        <v>22</v>
      </c>
      <c r="K2" s="43"/>
      <c r="L2" s="43"/>
      <c r="M2" s="43"/>
      <c r="N2" s="43"/>
      <c r="O2" s="23"/>
      <c r="P2" s="43" t="s">
        <v>48</v>
      </c>
      <c r="Q2" s="43"/>
      <c r="R2" s="43"/>
      <c r="S2" s="43"/>
      <c r="T2" s="43"/>
      <c r="U2" s="23"/>
      <c r="V2" s="43" t="s">
        <v>49</v>
      </c>
      <c r="W2" s="43"/>
      <c r="X2" s="43"/>
      <c r="Y2" s="43"/>
      <c r="Z2" s="43"/>
      <c r="AA2" s="23"/>
      <c r="AB2" s="43" t="s">
        <v>50</v>
      </c>
      <c r="AC2" s="43"/>
      <c r="AD2" s="43"/>
      <c r="AE2" s="43"/>
      <c r="AF2" s="43"/>
      <c r="AG2" s="23"/>
      <c r="AH2" s="43" t="s">
        <v>51</v>
      </c>
      <c r="AI2" s="43"/>
      <c r="AJ2" s="43"/>
      <c r="AK2" s="43"/>
      <c r="AL2" s="43"/>
    </row>
    <row r="3" spans="1:38" ht="28.5" customHeight="1" x14ac:dyDescent="0.35">
      <c r="A3" s="44"/>
      <c r="B3" s="11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/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  <c r="U3" s="1"/>
      <c r="V3" s="1" t="s">
        <v>33</v>
      </c>
      <c r="W3" s="1" t="s">
        <v>34</v>
      </c>
      <c r="X3" s="1" t="s">
        <v>35</v>
      </c>
      <c r="Y3" s="1" t="s">
        <v>36</v>
      </c>
      <c r="Z3" s="1" t="s">
        <v>37</v>
      </c>
      <c r="AA3" s="1"/>
      <c r="AB3" s="1" t="s">
        <v>38</v>
      </c>
      <c r="AC3" s="1" t="s">
        <v>39</v>
      </c>
      <c r="AD3" s="1" t="s">
        <v>40</v>
      </c>
      <c r="AE3" s="1" t="s">
        <v>41</v>
      </c>
      <c r="AF3" s="1" t="s">
        <v>42</v>
      </c>
      <c r="AG3" s="1"/>
      <c r="AH3" s="1" t="s">
        <v>43</v>
      </c>
      <c r="AI3" s="1" t="s">
        <v>44</v>
      </c>
      <c r="AJ3" s="1" t="s">
        <v>45</v>
      </c>
      <c r="AK3" s="1" t="s">
        <v>46</v>
      </c>
      <c r="AL3" s="1" t="s">
        <v>47</v>
      </c>
    </row>
    <row r="4" spans="1:38" ht="15.5" x14ac:dyDescent="0.35">
      <c r="A4" s="2"/>
      <c r="B4" s="2">
        <v>2018</v>
      </c>
      <c r="C4" s="19">
        <f>B4+1</f>
        <v>2019</v>
      </c>
      <c r="D4" s="19">
        <f t="shared" ref="D4:AL4" si="0">C4+1</f>
        <v>2020</v>
      </c>
      <c r="E4" s="19">
        <f t="shared" si="0"/>
        <v>2021</v>
      </c>
      <c r="F4" s="19">
        <f t="shared" si="0"/>
        <v>2022</v>
      </c>
      <c r="G4" s="19">
        <f t="shared" si="0"/>
        <v>2023</v>
      </c>
      <c r="H4" s="19">
        <f t="shared" si="0"/>
        <v>2024</v>
      </c>
      <c r="I4" s="19">
        <v>2024</v>
      </c>
      <c r="J4" s="19">
        <f>H4+1</f>
        <v>2025</v>
      </c>
      <c r="K4" s="19">
        <f t="shared" si="0"/>
        <v>2026</v>
      </c>
      <c r="L4" s="19">
        <f t="shared" si="0"/>
        <v>2027</v>
      </c>
      <c r="M4" s="19">
        <f t="shared" si="0"/>
        <v>2028</v>
      </c>
      <c r="N4" s="19">
        <f t="shared" si="0"/>
        <v>2029</v>
      </c>
      <c r="O4" s="19">
        <f>N4</f>
        <v>2029</v>
      </c>
      <c r="P4" s="19">
        <f>N4+1</f>
        <v>2030</v>
      </c>
      <c r="Q4" s="19">
        <f t="shared" si="0"/>
        <v>2031</v>
      </c>
      <c r="R4" s="19">
        <f t="shared" si="0"/>
        <v>2032</v>
      </c>
      <c r="S4" s="19">
        <f t="shared" si="0"/>
        <v>2033</v>
      </c>
      <c r="T4" s="19">
        <f t="shared" si="0"/>
        <v>2034</v>
      </c>
      <c r="U4" s="19">
        <f>T4</f>
        <v>2034</v>
      </c>
      <c r="V4" s="19">
        <f>T4+1</f>
        <v>2035</v>
      </c>
      <c r="W4" s="19">
        <f t="shared" si="0"/>
        <v>2036</v>
      </c>
      <c r="X4" s="19">
        <f t="shared" si="0"/>
        <v>2037</v>
      </c>
      <c r="Y4" s="19">
        <f t="shared" si="0"/>
        <v>2038</v>
      </c>
      <c r="Z4" s="19">
        <f t="shared" si="0"/>
        <v>2039</v>
      </c>
      <c r="AA4" s="19">
        <f>Z4</f>
        <v>2039</v>
      </c>
      <c r="AB4" s="19">
        <f>Z4+1</f>
        <v>2040</v>
      </c>
      <c r="AC4" s="19">
        <f t="shared" si="0"/>
        <v>2041</v>
      </c>
      <c r="AD4" s="19">
        <f t="shared" si="0"/>
        <v>2042</v>
      </c>
      <c r="AE4" s="19">
        <f t="shared" si="0"/>
        <v>2043</v>
      </c>
      <c r="AF4" s="19">
        <f t="shared" si="0"/>
        <v>2044</v>
      </c>
      <c r="AG4" s="19">
        <f>AF4</f>
        <v>2044</v>
      </c>
      <c r="AH4" s="19">
        <f>AF4+1</f>
        <v>2045</v>
      </c>
      <c r="AI4" s="19">
        <f t="shared" si="0"/>
        <v>2046</v>
      </c>
      <c r="AJ4" s="19">
        <f t="shared" si="0"/>
        <v>2047</v>
      </c>
      <c r="AK4" s="19">
        <f t="shared" si="0"/>
        <v>2048</v>
      </c>
      <c r="AL4" s="19">
        <f t="shared" si="0"/>
        <v>2049</v>
      </c>
    </row>
    <row r="5" spans="1:38" ht="15.5" x14ac:dyDescent="0.35">
      <c r="A5" s="3" t="s">
        <v>7</v>
      </c>
      <c r="B5" s="3"/>
      <c r="C5" s="5">
        <v>5269354.7707249727</v>
      </c>
      <c r="D5" s="5">
        <v>5335450.2124367906</v>
      </c>
      <c r="E5" s="5">
        <v>5758265.9201999335</v>
      </c>
      <c r="F5" s="5">
        <v>5932702.9558083415</v>
      </c>
      <c r="G5" s="5">
        <v>5967183.1432161555</v>
      </c>
      <c r="H5" s="5">
        <v>6003767.3163943971</v>
      </c>
      <c r="I5" s="5"/>
      <c r="J5" s="5">
        <v>6141598.8619087748</v>
      </c>
      <c r="K5" s="5">
        <v>6283771.1523604654</v>
      </c>
      <c r="L5" s="5">
        <v>6978127.8434804054</v>
      </c>
      <c r="M5" s="5">
        <v>7130006.7974255383</v>
      </c>
      <c r="N5" s="5">
        <v>7287275.3516801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ht="15.5" x14ac:dyDescent="0.35">
      <c r="A6" s="2"/>
      <c r="B6" s="2"/>
      <c r="C6" s="2"/>
      <c r="D6" s="2"/>
      <c r="E6" s="2"/>
      <c r="F6" s="2"/>
      <c r="G6" s="2"/>
      <c r="H6" s="2"/>
      <c r="I6" s="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5.5" x14ac:dyDescent="0.35">
      <c r="A7" s="3" t="s">
        <v>8</v>
      </c>
      <c r="B7" s="3"/>
      <c r="C7" s="7">
        <f t="shared" ref="C7:H7" si="1">VLOOKUP(C1,$A$26:$C$31,3,0)*C5</f>
        <v>3109897.5577849671</v>
      </c>
      <c r="D7" s="7">
        <f t="shared" si="1"/>
        <v>3148906.1388549451</v>
      </c>
      <c r="E7" s="7">
        <f t="shared" si="1"/>
        <v>3398445.9011558257</v>
      </c>
      <c r="F7" s="7">
        <f t="shared" si="1"/>
        <v>3501396.1359814839</v>
      </c>
      <c r="G7" s="7">
        <f t="shared" si="1"/>
        <v>3521745.8477160716</v>
      </c>
      <c r="H7" s="7">
        <f t="shared" si="1"/>
        <v>3543337.3016551165</v>
      </c>
      <c r="I7" s="7"/>
      <c r="J7" s="7">
        <f>VLOOKUP(J1,$A$26:$C$31,3,0)*J5</f>
        <v>2025484.4897121908</v>
      </c>
      <c r="K7" s="7">
        <f>VLOOKUP(K1,$A$26:$C$31,3,0)*K5</f>
        <v>2072372.5681509797</v>
      </c>
      <c r="L7" s="7">
        <f>VLOOKUP(L1,$A$26:$C$31,3,0)*L5</f>
        <v>2301369.7299347133</v>
      </c>
      <c r="M7" s="7">
        <f>VLOOKUP(M1,$A$26:$C$31,3,0)*M5</f>
        <v>2351459.0425789403</v>
      </c>
      <c r="N7" s="7">
        <f>VLOOKUP(N1,$A$26:$C$31,3,0)*N5</f>
        <v>2403325.8324042652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 ht="15.5" x14ac:dyDescent="0.35">
      <c r="A8" s="3" t="s">
        <v>54</v>
      </c>
      <c r="B8" s="3"/>
      <c r="C8" s="7">
        <v>8432.6542239480059</v>
      </c>
      <c r="D8" s="7">
        <v>8503.5137298129575</v>
      </c>
      <c r="E8" s="7">
        <v>8940.3415838635974</v>
      </c>
      <c r="F8" s="7">
        <v>9133.1212454502838</v>
      </c>
      <c r="G8" s="7">
        <v>9164.765005409592</v>
      </c>
      <c r="H8" s="7">
        <v>9206.9474301797127</v>
      </c>
      <c r="I8" s="7"/>
      <c r="J8" s="7">
        <v>7620.6694529355782</v>
      </c>
      <c r="K8" s="7">
        <v>7956.8628044253019</v>
      </c>
      <c r="L8" s="7">
        <v>8291.3751891575757</v>
      </c>
      <c r="M8" s="7">
        <v>8624.2150119661892</v>
      </c>
      <c r="N8" s="7">
        <v>8955.3906356607604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 ht="15.5" x14ac:dyDescent="0.35">
      <c r="A9" s="3"/>
      <c r="B9" s="3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ht="15.5" x14ac:dyDescent="0.35">
      <c r="A10" s="3" t="s">
        <v>9</v>
      </c>
      <c r="B10" s="3"/>
      <c r="C10" s="7">
        <v>651974.64097577846</v>
      </c>
      <c r="D10" s="7">
        <v>680429.90494551125</v>
      </c>
      <c r="E10" s="7">
        <v>698114.82944869704</v>
      </c>
      <c r="F10" s="7">
        <v>728031.77025798871</v>
      </c>
      <c r="G10" s="7">
        <v>740873.37350960623</v>
      </c>
      <c r="H10" s="7">
        <v>740652.85028126801</v>
      </c>
      <c r="I10" s="7"/>
      <c r="J10" s="7">
        <v>757211.54537802387</v>
      </c>
      <c r="K10" s="7">
        <v>777782.92603944382</v>
      </c>
      <c r="L10" s="7">
        <v>798251.44979755685</v>
      </c>
      <c r="M10" s="7">
        <v>818617.6309368792</v>
      </c>
      <c r="N10" s="7">
        <v>838881.98117050505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 ht="15.5" x14ac:dyDescent="0.35">
      <c r="A11" s="3" t="s">
        <v>10</v>
      </c>
      <c r="B11" s="3"/>
      <c r="C11" s="7">
        <v>31300.741864335207</v>
      </c>
      <c r="D11" s="7">
        <v>31669.289692052887</v>
      </c>
      <c r="E11" s="7">
        <v>33941.27782874371</v>
      </c>
      <c r="F11" s="7">
        <v>34943.945355685442</v>
      </c>
      <c r="G11" s="7">
        <v>35108.527917354018</v>
      </c>
      <c r="H11" s="7">
        <v>35327.923195759169</v>
      </c>
      <c r="I11" s="7"/>
      <c r="J11" s="7">
        <f>H11/(H7+H8)*(J7+J8)</f>
        <v>20218.012183910392</v>
      </c>
      <c r="K11" s="7">
        <f t="shared" ref="K11:N11" si="2">J11/(J7+J8)*(K7+K8)</f>
        <v>20687.629261083232</v>
      </c>
      <c r="L11" s="7">
        <f t="shared" si="2"/>
        <v>22968.195301454009</v>
      </c>
      <c r="M11" s="7">
        <f t="shared" si="2"/>
        <v>23469.613385177792</v>
      </c>
      <c r="N11" s="7">
        <f t="shared" si="2"/>
        <v>23988.690864601911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 ht="15.5" x14ac:dyDescent="0.35">
      <c r="A12" s="3" t="s">
        <v>11</v>
      </c>
      <c r="B12" s="3"/>
      <c r="C12" s="7">
        <v>7797.407187062533</v>
      </c>
      <c r="D12" s="7">
        <v>7889.2385291004657</v>
      </c>
      <c r="E12" s="7">
        <v>8455.3515380377994</v>
      </c>
      <c r="F12" s="7">
        <v>8705.1869669619518</v>
      </c>
      <c r="G12" s="7">
        <v>8746.196128805781</v>
      </c>
      <c r="H12" s="7">
        <v>8800.8630168932723</v>
      </c>
      <c r="I12" s="7"/>
      <c r="J12" s="7">
        <f>0.25%*J7</f>
        <v>5063.7112242804769</v>
      </c>
      <c r="K12" s="7">
        <f t="shared" ref="K12:N12" si="3">0.25%*K7</f>
        <v>5180.9314203774493</v>
      </c>
      <c r="L12" s="7">
        <f t="shared" si="3"/>
        <v>5753.4243248367839</v>
      </c>
      <c r="M12" s="7">
        <f t="shared" si="3"/>
        <v>5878.6476064473509</v>
      </c>
      <c r="N12" s="7">
        <f t="shared" si="3"/>
        <v>6008.3145810106635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 ht="15.5" x14ac:dyDescent="0.35">
      <c r="A13" s="3" t="s">
        <v>12</v>
      </c>
      <c r="B13" s="3"/>
      <c r="C13" s="7">
        <v>49594.428096277654</v>
      </c>
      <c r="D13" s="7">
        <v>49931.620093973528</v>
      </c>
      <c r="E13" s="7">
        <v>51071.384909509528</v>
      </c>
      <c r="F13" s="7">
        <v>52317.77583311015</v>
      </c>
      <c r="G13" s="7">
        <v>52164.860844993673</v>
      </c>
      <c r="H13" s="7">
        <v>52534.472829814753</v>
      </c>
      <c r="I13" s="7"/>
      <c r="J13" s="7">
        <f>0.5%*(J7+J8)</f>
        <v>10165.525795825633</v>
      </c>
      <c r="K13" s="7">
        <f t="shared" ref="K13:N13" si="4">0.5%*(K7+K8)</f>
        <v>10401.647154777025</v>
      </c>
      <c r="L13" s="7">
        <f t="shared" si="4"/>
        <v>11548.305525619355</v>
      </c>
      <c r="M13" s="7">
        <f t="shared" si="4"/>
        <v>11800.416287954533</v>
      </c>
      <c r="N13" s="7">
        <f t="shared" si="4"/>
        <v>12061.40611519963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 ht="15.5" x14ac:dyDescent="0.35">
      <c r="A14" s="3" t="s">
        <v>13</v>
      </c>
      <c r="B14" s="3"/>
      <c r="C14" s="7">
        <v>89793.337152774198</v>
      </c>
      <c r="D14" s="7">
        <v>97716.070846098126</v>
      </c>
      <c r="E14" s="7">
        <v>108959.9522626884</v>
      </c>
      <c r="F14" s="7">
        <v>107829.10844565109</v>
      </c>
      <c r="G14" s="7">
        <v>105551.1159222891</v>
      </c>
      <c r="H14" s="7">
        <v>101436.02694765998</v>
      </c>
      <c r="I14" s="7"/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 ht="15.5" x14ac:dyDescent="0.35">
      <c r="A15" s="3"/>
      <c r="B15" s="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ht="15.5" x14ac:dyDescent="0.35">
      <c r="A16" s="3" t="s">
        <v>14</v>
      </c>
      <c r="B16" s="3"/>
      <c r="C16" s="7">
        <v>662418.99543406675</v>
      </c>
      <c r="D16" s="7">
        <v>653785.99109290808</v>
      </c>
      <c r="E16" s="7">
        <v>707189.92244333727</v>
      </c>
      <c r="F16" s="7">
        <v>717883.16444311338</v>
      </c>
      <c r="G16" s="7">
        <v>699911.94639851165</v>
      </c>
      <c r="H16" s="7">
        <v>692948.63399439433</v>
      </c>
      <c r="I16" s="7"/>
      <c r="J16" s="7">
        <f>(J7+J8-SUM(J10:J14)-H35/1000)*34%</f>
        <v>283145.12685138092</v>
      </c>
      <c r="K16" s="7">
        <f t="shared" ref="K16:N16" si="5">(K7+K8-SUM(K10:K14)-I35/1000)*34%</f>
        <v>291845.21961464686</v>
      </c>
      <c r="L16" s="7">
        <f t="shared" si="5"/>
        <v>361552.70258124743</v>
      </c>
      <c r="M16" s="7">
        <f t="shared" si="5"/>
        <v>371460.47331067047</v>
      </c>
      <c r="N16" s="7">
        <f t="shared" si="5"/>
        <v>381996.10902969324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 ht="15.5" x14ac:dyDescent="0.35">
      <c r="A17" s="3" t="s">
        <v>15</v>
      </c>
      <c r="B17" s="3"/>
      <c r="C17" s="7">
        <v>741581.64726775617</v>
      </c>
      <c r="D17" s="7">
        <v>804764.89750129462</v>
      </c>
      <c r="E17" s="7">
        <v>1031682.8238103717</v>
      </c>
      <c r="F17" s="7">
        <v>1051180.4751062396</v>
      </c>
      <c r="G17" s="7">
        <v>713778.45333620673</v>
      </c>
      <c r="H17" s="7">
        <v>674420.94262563356</v>
      </c>
      <c r="I17" s="7"/>
      <c r="J17" s="7">
        <f>Cenário_prorrogacao!J17</f>
        <v>780000</v>
      </c>
      <c r="K17" s="7">
        <f>Cenário_prorrogacao!K17</f>
        <v>980000</v>
      </c>
      <c r="L17" s="7">
        <f>Cenário_prorrogacao!L17</f>
        <v>780000</v>
      </c>
      <c r="M17" s="7">
        <f>Cenário_prorrogacao!M17</f>
        <v>780000</v>
      </c>
      <c r="N17" s="7">
        <f>Cenário_prorrogacao!N17</f>
        <v>780000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 ht="15.5" x14ac:dyDescent="0.35">
      <c r="A18" s="3" t="s">
        <v>16</v>
      </c>
      <c r="B18" s="3"/>
      <c r="C18" s="7">
        <v>39477.579013268594</v>
      </c>
      <c r="D18" s="7">
        <v>2834.4970881608951</v>
      </c>
      <c r="E18" s="7">
        <v>18132.413695164538</v>
      </c>
      <c r="F18" s="7">
        <v>7480.7166227174803</v>
      </c>
      <c r="G18" s="7">
        <v>1478.6797436473585</v>
      </c>
      <c r="H18" s="7">
        <v>1568.9089846563511</v>
      </c>
      <c r="I18" s="7"/>
      <c r="J18" s="7">
        <f>H18/H5*J5</f>
        <v>1604.9272276578879</v>
      </c>
      <c r="K18" s="7">
        <f t="shared" ref="K18:N18" si="6">J18/J5*K5</f>
        <v>1642.0797973868537</v>
      </c>
      <c r="L18" s="7">
        <f t="shared" si="6"/>
        <v>1823.5296094539485</v>
      </c>
      <c r="M18" s="7">
        <f t="shared" si="6"/>
        <v>1863.218731777868</v>
      </c>
      <c r="N18" s="7">
        <f t="shared" si="6"/>
        <v>1904.3162685028717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ht="15.5" x14ac:dyDescent="0.35">
      <c r="A19" s="3" t="s">
        <v>17</v>
      </c>
      <c r="B19" s="18">
        <v>8791818.8157928735</v>
      </c>
      <c r="C19" s="7"/>
      <c r="D19" s="7"/>
      <c r="E19" s="7"/>
      <c r="F19" s="7"/>
      <c r="G19" s="7"/>
      <c r="H19" s="7"/>
      <c r="I19" s="4">
        <f>H20</f>
        <v>7357647.9785272833</v>
      </c>
      <c r="J19" s="7"/>
      <c r="K19" s="7"/>
      <c r="L19" s="7"/>
      <c r="M19" s="7"/>
      <c r="N19" s="7"/>
      <c r="O19" s="4"/>
      <c r="P19" s="7"/>
      <c r="Q19" s="7"/>
      <c r="R19" s="7"/>
      <c r="S19" s="7"/>
      <c r="T19" s="7"/>
      <c r="U19" s="4"/>
      <c r="V19" s="7"/>
      <c r="W19" s="7"/>
      <c r="X19" s="7"/>
      <c r="Y19" s="7"/>
      <c r="Z19" s="7"/>
      <c r="AA19" s="4"/>
      <c r="AB19" s="7"/>
      <c r="AC19" s="7"/>
      <c r="AD19" s="7"/>
      <c r="AE19" s="7"/>
      <c r="AF19" s="7"/>
      <c r="AG19" s="4"/>
      <c r="AH19" s="7"/>
      <c r="AI19" s="7"/>
      <c r="AJ19" s="7"/>
      <c r="AK19" s="7"/>
      <c r="AL19" s="7"/>
    </row>
    <row r="20" spans="1:38" ht="15.5" x14ac:dyDescent="0.35">
      <c r="A20" s="3" t="s">
        <v>18</v>
      </c>
      <c r="B20" s="3"/>
      <c r="C20" s="7"/>
      <c r="D20" s="7"/>
      <c r="E20" s="7"/>
      <c r="F20" s="7"/>
      <c r="G20" s="7"/>
      <c r="H20" s="4">
        <v>7357647.9785272833</v>
      </c>
      <c r="I20" s="4"/>
      <c r="J20" s="4"/>
      <c r="K20" s="4"/>
      <c r="L20" s="4"/>
      <c r="M20" s="4"/>
      <c r="N20" s="4">
        <f>I19+SUM(J17:N17)+SUM(J18:N18)-SUM(H35:L35)/1000</f>
        <v>9427553.0297819059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5.5" x14ac:dyDescent="0.35">
      <c r="A21" s="2"/>
      <c r="B21" s="2"/>
      <c r="C21" s="2"/>
      <c r="D21" s="2"/>
      <c r="E21" s="2"/>
      <c r="F21" s="2"/>
      <c r="G21" s="2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5" x14ac:dyDescent="0.35">
      <c r="A22" s="3" t="s">
        <v>19</v>
      </c>
      <c r="B22" s="21">
        <f>-B19</f>
        <v>-8791818.8157928735</v>
      </c>
      <c r="C22" s="4">
        <f>C7+C8-C10-C11-C12-C13-C14-C16-C17-C18-C19+C20</f>
        <v>844391.43501759577</v>
      </c>
      <c r="D22" s="4">
        <f t="shared" ref="D22:H22" si="7">D7+D8-D10-D11-D12-D13-D14-D16-D17-D18-D19+D20</f>
        <v>828388.14279565797</v>
      </c>
      <c r="E22" s="4">
        <f t="shared" si="7"/>
        <v>749838.28680313879</v>
      </c>
      <c r="F22" s="4">
        <f t="shared" si="7"/>
        <v>802157.11419546651</v>
      </c>
      <c r="G22" s="4">
        <f t="shared" si="7"/>
        <v>1173297.4589200674</v>
      </c>
      <c r="H22" s="4">
        <f t="shared" si="7"/>
        <v>8602501.6057365015</v>
      </c>
      <c r="I22" s="21">
        <f>-I19</f>
        <v>-7357647.9785272833</v>
      </c>
      <c r="J22" s="4">
        <f>J7+J8-J10-J11-J12-J13-J14-J16-J17-J18-J19+J20</f>
        <v>175696.31050404717</v>
      </c>
      <c r="K22" s="4">
        <f t="shared" ref="K22:N22" si="8">K7+K8-K10-K11-K12-K13-K14-K16-K17-K18-K19+K20</f>
        <v>-7211.0023323101559</v>
      </c>
      <c r="L22" s="4">
        <f t="shared" si="8"/>
        <v>327763.49798370287</v>
      </c>
      <c r="M22" s="4">
        <f t="shared" si="8"/>
        <v>346993.25733199983</v>
      </c>
      <c r="N22" s="4">
        <f t="shared" si="8"/>
        <v>9794993.4347923193</v>
      </c>
      <c r="O22" s="21"/>
      <c r="P22" s="4"/>
      <c r="Q22" s="4"/>
      <c r="R22" s="4"/>
      <c r="S22" s="4"/>
      <c r="T22" s="4"/>
      <c r="U22" s="21"/>
      <c r="V22" s="4"/>
      <c r="W22" s="4"/>
      <c r="X22" s="4"/>
      <c r="Y22" s="4"/>
      <c r="Z22" s="4"/>
      <c r="AA22" s="21"/>
      <c r="AB22" s="4"/>
      <c r="AC22" s="4"/>
      <c r="AD22" s="4"/>
      <c r="AE22" s="4"/>
      <c r="AF22" s="4"/>
      <c r="AG22" s="21"/>
      <c r="AH22" s="4"/>
      <c r="AI22" s="4"/>
      <c r="AJ22" s="4"/>
      <c r="AK22" s="4"/>
      <c r="AL22" s="4"/>
    </row>
    <row r="23" spans="1:38" ht="15.5" x14ac:dyDescent="0.35">
      <c r="A23" s="3" t="s">
        <v>20</v>
      </c>
      <c r="B23" s="4">
        <f>B22/(1+VLOOKUP(C1,$A$25:$B$31,2,0))^(B4-$B$4)</f>
        <v>-8791818.8157928735</v>
      </c>
      <c r="C23" s="4">
        <f>C22/(1+VLOOKUP(C1,$A$25:$B$31,2,0))^(C4-$B$4)</f>
        <v>779924.67947893613</v>
      </c>
      <c r="D23" s="4">
        <f t="shared" ref="D23:H23" si="9">D22/(1+VLOOKUP(D1,$A$25:$B$31,2,0))^(D4-$B$4)</f>
        <v>706726.80108055472</v>
      </c>
      <c r="E23" s="4">
        <f t="shared" si="9"/>
        <v>590872.99657304108</v>
      </c>
      <c r="F23" s="4">
        <f t="shared" si="9"/>
        <v>583841.30161086726</v>
      </c>
      <c r="G23" s="4">
        <f t="shared" si="9"/>
        <v>788773.56728418008</v>
      </c>
      <c r="H23" s="4">
        <f t="shared" si="9"/>
        <v>5341679.4697652953</v>
      </c>
      <c r="I23" s="4">
        <f>I22/(1+VLOOKUP(J1,$A$25:$B$31,2,0))^(I4-$I$4)</f>
        <v>-7357647.9785272833</v>
      </c>
      <c r="J23" s="4">
        <f>J22/(1+VLOOKUP(J1,$A$25:$B$31,2,0))^(J4-$I$4)</f>
        <v>162772.04718547338</v>
      </c>
      <c r="K23" s="4">
        <f t="shared" ref="K23:N23" si="10">K22/(1+VLOOKUP(K1,$A$25:$B$31,2,0))^(K4-$I$4)</f>
        <v>-6189.1356849766225</v>
      </c>
      <c r="L23" s="4">
        <f t="shared" si="10"/>
        <v>260622.63877278735</v>
      </c>
      <c r="M23" s="4">
        <f t="shared" si="10"/>
        <v>255617.02234194858</v>
      </c>
      <c r="N23" s="4">
        <f t="shared" si="10"/>
        <v>6684825.4059120519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ht="15.5" x14ac:dyDescent="0.35">
      <c r="A24" s="9"/>
      <c r="B24" s="9"/>
      <c r="C24" s="10"/>
      <c r="D24" s="10"/>
      <c r="E24" s="10"/>
      <c r="F24" s="10"/>
      <c r="G24" s="10"/>
      <c r="H24" s="10"/>
      <c r="I24" s="10"/>
    </row>
    <row r="25" spans="1:38" x14ac:dyDescent="0.35">
      <c r="A25" s="13"/>
      <c r="B25" s="13" t="s">
        <v>52</v>
      </c>
      <c r="C25" s="13" t="s">
        <v>53</v>
      </c>
      <c r="D25" s="13" t="s">
        <v>55</v>
      </c>
      <c r="N25" s="20">
        <f>N5/365</f>
        <v>19965.137949808493</v>
      </c>
    </row>
    <row r="26" spans="1:38" x14ac:dyDescent="0.35">
      <c r="A26" s="14" t="s">
        <v>21</v>
      </c>
      <c r="B26" s="15">
        <v>8.2657668406812712E-2</v>
      </c>
      <c r="C26" s="17">
        <v>0.59018564759819703</v>
      </c>
      <c r="D26" s="22">
        <f>SUM(B23:H23)</f>
        <v>0</v>
      </c>
    </row>
    <row r="27" spans="1:38" x14ac:dyDescent="0.35">
      <c r="A27" s="14" t="s">
        <v>22</v>
      </c>
      <c r="B27" s="15">
        <v>7.9400999999999985E-2</v>
      </c>
      <c r="C27" s="42">
        <v>0.32979758777060236</v>
      </c>
      <c r="D27" s="22">
        <f>SUM(I23:N23)</f>
        <v>0</v>
      </c>
      <c r="E27" s="41"/>
    </row>
    <row r="28" spans="1:38" x14ac:dyDescent="0.35">
      <c r="A28" s="14"/>
      <c r="B28" s="15"/>
      <c r="C28" s="17"/>
      <c r="D28" s="22"/>
    </row>
    <row r="29" spans="1:38" x14ac:dyDescent="0.35">
      <c r="A29" s="14"/>
      <c r="B29" s="15"/>
      <c r="C29" s="17"/>
      <c r="D29" s="22"/>
    </row>
    <row r="30" spans="1:38" x14ac:dyDescent="0.35">
      <c r="A30" s="14"/>
      <c r="B30" s="15"/>
      <c r="C30" s="17"/>
      <c r="D30" s="22"/>
    </row>
    <row r="31" spans="1:38" x14ac:dyDescent="0.35">
      <c r="A31" s="14"/>
      <c r="B31" s="15"/>
      <c r="C31" s="17"/>
      <c r="D31" s="22"/>
    </row>
    <row r="35" spans="1:37" x14ac:dyDescent="0.35">
      <c r="A35" t="s">
        <v>92</v>
      </c>
      <c r="B35" s="25">
        <f>B37+B38+B39</f>
        <v>750567732.93162596</v>
      </c>
      <c r="C35" s="25">
        <f t="shared" ref="C35:AF35" si="11">C37+C38+C39</f>
        <v>751607521.91122794</v>
      </c>
      <c r="D35" s="25">
        <f t="shared" si="11"/>
        <v>750937453.49409473</v>
      </c>
      <c r="E35" s="25">
        <f t="shared" si="11"/>
        <v>751005974.61054528</v>
      </c>
      <c r="F35" s="25">
        <f t="shared" si="11"/>
        <v>750710113.67434382</v>
      </c>
      <c r="G35" s="25">
        <f t="shared" si="11"/>
        <v>523172602.3027575</v>
      </c>
      <c r="H35" s="25">
        <f t="shared" si="11"/>
        <v>407666579.72608358</v>
      </c>
      <c r="I35" s="25">
        <f t="shared" si="11"/>
        <v>407908004.09546828</v>
      </c>
      <c r="J35" s="25">
        <f t="shared" si="11"/>
        <v>407749428.46485299</v>
      </c>
      <c r="K35" s="25">
        <f t="shared" si="11"/>
        <v>407786145.51953489</v>
      </c>
      <c r="L35" s="25">
        <f t="shared" si="11"/>
        <v>407822862.57421678</v>
      </c>
      <c r="M35" s="25">
        <f t="shared" si="11"/>
        <v>407061221.10155773</v>
      </c>
      <c r="N35" s="25">
        <f t="shared" si="11"/>
        <v>407061221.10155773</v>
      </c>
      <c r="O35" s="25">
        <f t="shared" si="11"/>
        <v>407061221.10155773</v>
      </c>
      <c r="P35" s="25">
        <f t="shared" si="11"/>
        <v>407061221.10155773</v>
      </c>
      <c r="Q35" s="25">
        <f t="shared" si="11"/>
        <v>407061221.10155773</v>
      </c>
      <c r="R35" s="25">
        <f t="shared" si="11"/>
        <v>407061221.10155773</v>
      </c>
      <c r="S35" s="25">
        <f t="shared" si="11"/>
        <v>407061221.10155773</v>
      </c>
      <c r="T35" s="25">
        <f t="shared" si="11"/>
        <v>407061221.10155773</v>
      </c>
      <c r="U35" s="25">
        <f t="shared" si="11"/>
        <v>407061221.10155773</v>
      </c>
      <c r="V35" s="25">
        <f t="shared" si="11"/>
        <v>407061221.10155773</v>
      </c>
      <c r="W35" s="25">
        <f t="shared" si="11"/>
        <v>407061221.10155773</v>
      </c>
      <c r="X35" s="25">
        <f t="shared" si="11"/>
        <v>407052268.23764956</v>
      </c>
      <c r="Y35" s="25">
        <f t="shared" si="11"/>
        <v>407016596.86576694</v>
      </c>
      <c r="Z35" s="25">
        <f t="shared" si="11"/>
        <v>406975974.54620111</v>
      </c>
      <c r="AA35" s="25">
        <f t="shared" si="11"/>
        <v>406927174.60041314</v>
      </c>
      <c r="AB35" s="25">
        <f t="shared" si="11"/>
        <v>406881765.56761992</v>
      </c>
      <c r="AC35" s="25">
        <f t="shared" si="11"/>
        <v>406848640.91942924</v>
      </c>
      <c r="AD35" s="25">
        <f t="shared" si="11"/>
        <v>406815619.18305892</v>
      </c>
      <c r="AE35" s="25">
        <f t="shared" si="11"/>
        <v>406776487.5961563</v>
      </c>
      <c r="AF35" s="25">
        <f t="shared" si="11"/>
        <v>406732770.44428951</v>
      </c>
    </row>
    <row r="36" spans="1:37" x14ac:dyDescent="0.35">
      <c r="A36" t="s">
        <v>56</v>
      </c>
      <c r="B36" s="12">
        <v>4.7073147028078237E-2</v>
      </c>
      <c r="C36" s="26">
        <f>1/B36</f>
        <v>21.243534013213925</v>
      </c>
    </row>
    <row r="37" spans="1:37" x14ac:dyDescent="0.35">
      <c r="A37" t="s">
        <v>91</v>
      </c>
      <c r="B37" s="24">
        <v>343176661.03749585</v>
      </c>
      <c r="C37" s="24">
        <v>344116871.06773531</v>
      </c>
      <c r="D37" s="24">
        <v>343176661.03749561</v>
      </c>
      <c r="E37" s="24">
        <v>343176661.03749567</v>
      </c>
      <c r="F37" s="24">
        <v>343176661.03749561</v>
      </c>
      <c r="G37" s="24">
        <v>115645833.71948478</v>
      </c>
    </row>
    <row r="38" spans="1:37" x14ac:dyDescent="0.35">
      <c r="A38" t="s">
        <v>57</v>
      </c>
      <c r="B38" s="24">
        <v>406632035.95590466</v>
      </c>
      <c r="C38" s="25">
        <f>B38</f>
        <v>406632035.95590466</v>
      </c>
      <c r="D38" s="25">
        <f>C38</f>
        <v>406632035.95590466</v>
      </c>
      <c r="E38" s="25">
        <f t="shared" ref="E38:AF38" si="12">D38</f>
        <v>406632035.95590466</v>
      </c>
      <c r="F38" s="25">
        <f t="shared" si="12"/>
        <v>406632035.95590466</v>
      </c>
      <c r="G38" s="25">
        <f t="shared" si="12"/>
        <v>406632035.95590466</v>
      </c>
      <c r="H38" s="25">
        <f t="shared" si="12"/>
        <v>406632035.95590466</v>
      </c>
      <c r="I38" s="25">
        <f t="shared" si="12"/>
        <v>406632035.95590466</v>
      </c>
      <c r="J38" s="25">
        <f t="shared" si="12"/>
        <v>406632035.95590466</v>
      </c>
      <c r="K38" s="25">
        <f t="shared" si="12"/>
        <v>406632035.95590466</v>
      </c>
      <c r="L38" s="25">
        <f t="shared" si="12"/>
        <v>406632035.95590466</v>
      </c>
      <c r="M38" s="25">
        <f t="shared" si="12"/>
        <v>406632035.95590466</v>
      </c>
      <c r="N38" s="25">
        <f t="shared" si="12"/>
        <v>406632035.95590466</v>
      </c>
      <c r="O38" s="25">
        <f t="shared" si="12"/>
        <v>406632035.95590466</v>
      </c>
      <c r="P38" s="25">
        <f t="shared" si="12"/>
        <v>406632035.95590466</v>
      </c>
      <c r="Q38" s="25">
        <f t="shared" si="12"/>
        <v>406632035.95590466</v>
      </c>
      <c r="R38" s="25">
        <f t="shared" si="12"/>
        <v>406632035.95590466</v>
      </c>
      <c r="S38" s="25">
        <f t="shared" si="12"/>
        <v>406632035.95590466</v>
      </c>
      <c r="T38" s="25">
        <f t="shared" si="12"/>
        <v>406632035.95590466</v>
      </c>
      <c r="U38" s="25">
        <f t="shared" si="12"/>
        <v>406632035.95590466</v>
      </c>
      <c r="V38" s="25">
        <f t="shared" si="12"/>
        <v>406632035.95590466</v>
      </c>
      <c r="W38" s="25">
        <f t="shared" si="12"/>
        <v>406632035.95590466</v>
      </c>
      <c r="X38" s="25">
        <f t="shared" si="12"/>
        <v>406632035.95590466</v>
      </c>
      <c r="Y38" s="25">
        <f t="shared" si="12"/>
        <v>406632035.95590466</v>
      </c>
      <c r="Z38" s="25">
        <f t="shared" si="12"/>
        <v>406632035.95590466</v>
      </c>
      <c r="AA38" s="25">
        <f t="shared" si="12"/>
        <v>406632035.95590466</v>
      </c>
      <c r="AB38" s="25">
        <f t="shared" si="12"/>
        <v>406632035.95590466</v>
      </c>
      <c r="AC38" s="25">
        <f t="shared" si="12"/>
        <v>406632035.95590466</v>
      </c>
      <c r="AD38" s="25">
        <f t="shared" si="12"/>
        <v>406632035.95590466</v>
      </c>
      <c r="AE38" s="25">
        <f t="shared" si="12"/>
        <v>406632035.95590466</v>
      </c>
      <c r="AF38" s="25">
        <f t="shared" si="12"/>
        <v>406632035.95590466</v>
      </c>
    </row>
    <row r="39" spans="1:37" x14ac:dyDescent="0.35">
      <c r="A39" t="s">
        <v>58</v>
      </c>
      <c r="B39" s="20">
        <f>SUM(B42:B73)</f>
        <v>759035.93822533591</v>
      </c>
      <c r="C39" s="20">
        <f t="shared" ref="C39:AF39" si="13">SUM(C42:C73)</f>
        <v>858614.88758801157</v>
      </c>
      <c r="D39" s="20">
        <f t="shared" si="13"/>
        <v>1128756.5006944302</v>
      </c>
      <c r="E39" s="20">
        <f t="shared" si="13"/>
        <v>1197277.617144943</v>
      </c>
      <c r="F39" s="20">
        <f t="shared" si="13"/>
        <v>901416.68094345555</v>
      </c>
      <c r="G39" s="20">
        <f t="shared" si="13"/>
        <v>894732.62736808299</v>
      </c>
      <c r="H39" s="20">
        <f t="shared" si="13"/>
        <v>1034543.7701789157</v>
      </c>
      <c r="I39" s="20">
        <f t="shared" si="13"/>
        <v>1275968.1395636245</v>
      </c>
      <c r="J39" s="20">
        <f t="shared" si="13"/>
        <v>1117392.5089483333</v>
      </c>
      <c r="K39" s="20">
        <f t="shared" si="13"/>
        <v>1154109.5636302342</v>
      </c>
      <c r="L39" s="20">
        <f t="shared" si="13"/>
        <v>1190826.6183121353</v>
      </c>
      <c r="M39" s="20">
        <f t="shared" si="13"/>
        <v>429185.1456530859</v>
      </c>
      <c r="N39" s="20">
        <f t="shared" si="13"/>
        <v>429185.1456530859</v>
      </c>
      <c r="O39" s="20">
        <f t="shared" si="13"/>
        <v>429185.1456530859</v>
      </c>
      <c r="P39" s="20">
        <f t="shared" si="13"/>
        <v>429185.1456530859</v>
      </c>
      <c r="Q39" s="20">
        <f t="shared" si="13"/>
        <v>429185.1456530859</v>
      </c>
      <c r="R39" s="20">
        <f t="shared" si="13"/>
        <v>429185.1456530859</v>
      </c>
      <c r="S39" s="20">
        <f t="shared" si="13"/>
        <v>429185.1456530859</v>
      </c>
      <c r="T39" s="20">
        <f t="shared" si="13"/>
        <v>429185.1456530859</v>
      </c>
      <c r="U39" s="20">
        <f t="shared" si="13"/>
        <v>429185.1456530859</v>
      </c>
      <c r="V39" s="20">
        <f t="shared" si="13"/>
        <v>429185.1456530859</v>
      </c>
      <c r="W39" s="20">
        <f t="shared" si="13"/>
        <v>429185.1456530859</v>
      </c>
      <c r="X39" s="20">
        <f t="shared" si="13"/>
        <v>420232.28174491186</v>
      </c>
      <c r="Y39" s="20">
        <f t="shared" si="13"/>
        <v>384560.9098622537</v>
      </c>
      <c r="Z39" s="20">
        <f t="shared" si="13"/>
        <v>343938.59029645921</v>
      </c>
      <c r="AA39" s="20">
        <f t="shared" si="13"/>
        <v>295138.644508478</v>
      </c>
      <c r="AB39" s="20">
        <f t="shared" si="13"/>
        <v>249729.61171528354</v>
      </c>
      <c r="AC39" s="20">
        <f t="shared" si="13"/>
        <v>216604.96352460727</v>
      </c>
      <c r="AD39" s="20">
        <f t="shared" si="13"/>
        <v>183583.22715424874</v>
      </c>
      <c r="AE39" s="20">
        <f t="shared" si="13"/>
        <v>144451.6402516113</v>
      </c>
      <c r="AF39" s="20">
        <f t="shared" si="13"/>
        <v>100734.48838483104</v>
      </c>
    </row>
    <row r="41" spans="1:37" x14ac:dyDescent="0.35"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23</v>
      </c>
      <c r="I41" t="s">
        <v>24</v>
      </c>
      <c r="J41" t="s">
        <v>25</v>
      </c>
      <c r="K41" t="s">
        <v>26</v>
      </c>
      <c r="L41" t="s">
        <v>27</v>
      </c>
      <c r="M41" t="s">
        <v>28</v>
      </c>
      <c r="N41" t="s">
        <v>29</v>
      </c>
      <c r="O41" t="s">
        <v>30</v>
      </c>
      <c r="P41" t="s">
        <v>31</v>
      </c>
      <c r="Q41" t="s">
        <v>32</v>
      </c>
      <c r="R41" t="s">
        <v>33</v>
      </c>
      <c r="S41" t="s">
        <v>34</v>
      </c>
      <c r="T41" t="s">
        <v>35</v>
      </c>
      <c r="U41" t="s">
        <v>36</v>
      </c>
      <c r="V41" t="s">
        <v>37</v>
      </c>
      <c r="W41" t="s">
        <v>38</v>
      </c>
      <c r="X41" t="s">
        <v>39</v>
      </c>
      <c r="Y41" t="s">
        <v>40</v>
      </c>
      <c r="Z41" t="s">
        <v>41</v>
      </c>
      <c r="AA41" t="s">
        <v>42</v>
      </c>
      <c r="AB41" t="s">
        <v>43</v>
      </c>
      <c r="AC41" t="s">
        <v>44</v>
      </c>
      <c r="AD41" t="s">
        <v>45</v>
      </c>
      <c r="AE41" t="s">
        <v>46</v>
      </c>
      <c r="AF41" t="s">
        <v>47</v>
      </c>
    </row>
    <row r="42" spans="1:37" x14ac:dyDescent="0.35">
      <c r="A42" t="s">
        <v>59</v>
      </c>
      <c r="B42" s="20">
        <f t="shared" ref="B42:G42" si="14">C17</f>
        <v>741581.64726775617</v>
      </c>
      <c r="C42" s="20">
        <f t="shared" si="14"/>
        <v>804764.89750129462</v>
      </c>
      <c r="D42" s="20">
        <f t="shared" si="14"/>
        <v>1031682.8238103717</v>
      </c>
      <c r="E42" s="20">
        <f t="shared" si="14"/>
        <v>1051180.4751062396</v>
      </c>
      <c r="F42" s="20">
        <f t="shared" si="14"/>
        <v>713778.45333620673</v>
      </c>
      <c r="G42" s="20">
        <f t="shared" si="14"/>
        <v>674420.94262563356</v>
      </c>
      <c r="H42" s="20">
        <f>J17</f>
        <v>780000</v>
      </c>
      <c r="I42" s="20">
        <f>K17</f>
        <v>980000</v>
      </c>
      <c r="J42" s="20">
        <f>L17</f>
        <v>780000</v>
      </c>
      <c r="K42" s="20">
        <f>M17</f>
        <v>780000</v>
      </c>
      <c r="L42" s="20">
        <f>N17</f>
        <v>780000</v>
      </c>
      <c r="M42" s="20">
        <f>P17</f>
        <v>0</v>
      </c>
      <c r="N42" s="20">
        <f>Q17</f>
        <v>0</v>
      </c>
      <c r="O42" s="20">
        <f>R17</f>
        <v>0</v>
      </c>
      <c r="P42" s="20">
        <f>S17</f>
        <v>0</v>
      </c>
      <c r="Q42" s="20">
        <f>T17</f>
        <v>0</v>
      </c>
      <c r="R42" s="20">
        <f>V17</f>
        <v>0</v>
      </c>
      <c r="S42" s="20">
        <f>W17</f>
        <v>0</v>
      </c>
      <c r="T42" s="20">
        <f>X17</f>
        <v>0</v>
      </c>
      <c r="U42" s="20">
        <f>Y17</f>
        <v>0</v>
      </c>
      <c r="V42" s="20">
        <f>Z17</f>
        <v>0</v>
      </c>
      <c r="W42" s="20">
        <f>AB17</f>
        <v>0</v>
      </c>
      <c r="X42" s="20">
        <f>AC17</f>
        <v>0</v>
      </c>
      <c r="Y42" s="20">
        <f>AD17</f>
        <v>0</v>
      </c>
      <c r="Z42" s="20">
        <f>AE17</f>
        <v>0</v>
      </c>
      <c r="AA42" s="20">
        <f>AF17</f>
        <v>0</v>
      </c>
      <c r="AB42" s="20">
        <f>AH17</f>
        <v>0</v>
      </c>
      <c r="AC42" s="20">
        <f>AI17</f>
        <v>0</v>
      </c>
      <c r="AD42" s="20">
        <f>AJ17</f>
        <v>0</v>
      </c>
      <c r="AE42" s="20">
        <f>AK17</f>
        <v>0</v>
      </c>
      <c r="AF42" s="20">
        <f>AL17</f>
        <v>0</v>
      </c>
    </row>
    <row r="43" spans="1:37" x14ac:dyDescent="0.35">
      <c r="A43" t="s">
        <v>60</v>
      </c>
      <c r="B43" s="25">
        <f t="shared" ref="B43:AF43" si="15">B42/2*$B$36</f>
        <v>17454.290957579771</v>
      </c>
      <c r="C43" s="25">
        <f t="shared" si="15"/>
        <v>18941.408171557377</v>
      </c>
      <c r="D43" s="25">
        <f t="shared" si="15"/>
        <v>24282.278625784282</v>
      </c>
      <c r="E43" s="25">
        <f t="shared" si="15"/>
        <v>24741.186528860573</v>
      </c>
      <c r="F43" s="25">
        <f t="shared" si="15"/>
        <v>16799.899039684769</v>
      </c>
      <c r="G43" s="25">
        <f t="shared" si="15"/>
        <v>15873.558095515782</v>
      </c>
      <c r="H43" s="25">
        <f t="shared" si="15"/>
        <v>18358.527340950513</v>
      </c>
      <c r="I43" s="25">
        <f t="shared" si="15"/>
        <v>23065.842043758337</v>
      </c>
      <c r="J43" s="25">
        <f t="shared" si="15"/>
        <v>18358.527340950513</v>
      </c>
      <c r="K43" s="25">
        <f t="shared" si="15"/>
        <v>18358.527340950513</v>
      </c>
      <c r="L43" s="25">
        <f t="shared" si="15"/>
        <v>18358.527340950513</v>
      </c>
      <c r="M43" s="25">
        <f t="shared" si="15"/>
        <v>0</v>
      </c>
      <c r="N43" s="25">
        <f t="shared" si="15"/>
        <v>0</v>
      </c>
      <c r="O43" s="25">
        <f t="shared" si="15"/>
        <v>0</v>
      </c>
      <c r="P43" s="25">
        <f t="shared" si="15"/>
        <v>0</v>
      </c>
      <c r="Q43" s="25">
        <f t="shared" si="15"/>
        <v>0</v>
      </c>
      <c r="R43" s="25">
        <f t="shared" si="15"/>
        <v>0</v>
      </c>
      <c r="S43" s="25">
        <f t="shared" si="15"/>
        <v>0</v>
      </c>
      <c r="T43" s="25">
        <f t="shared" si="15"/>
        <v>0</v>
      </c>
      <c r="U43" s="25">
        <f t="shared" si="15"/>
        <v>0</v>
      </c>
      <c r="V43" s="25">
        <f t="shared" si="15"/>
        <v>0</v>
      </c>
      <c r="W43" s="25">
        <f t="shared" si="15"/>
        <v>0</v>
      </c>
      <c r="X43" s="25">
        <f t="shared" si="15"/>
        <v>0</v>
      </c>
      <c r="Y43" s="25">
        <f t="shared" si="15"/>
        <v>0</v>
      </c>
      <c r="Z43" s="25">
        <f t="shared" si="15"/>
        <v>0</v>
      </c>
      <c r="AA43" s="25">
        <f t="shared" si="15"/>
        <v>0</v>
      </c>
      <c r="AB43" s="25">
        <f t="shared" si="15"/>
        <v>0</v>
      </c>
      <c r="AC43" s="25">
        <f t="shared" si="15"/>
        <v>0</v>
      </c>
      <c r="AD43" s="25">
        <f t="shared" si="15"/>
        <v>0</v>
      </c>
      <c r="AE43" s="25">
        <f t="shared" si="15"/>
        <v>0</v>
      </c>
      <c r="AF43" s="25">
        <f t="shared" si="15"/>
        <v>0</v>
      </c>
      <c r="AG43" s="25"/>
      <c r="AH43" s="25"/>
      <c r="AI43" s="25"/>
      <c r="AJ43" s="25"/>
      <c r="AK43" s="25"/>
    </row>
    <row r="44" spans="1:37" x14ac:dyDescent="0.35">
      <c r="A44" t="s">
        <v>61</v>
      </c>
      <c r="B44" s="25"/>
      <c r="C44" s="25">
        <f t="shared" ref="C44:AF44" si="16">B42*$B$36</f>
        <v>34908.581915159542</v>
      </c>
      <c r="D44" s="25">
        <f t="shared" si="16"/>
        <v>37882.816343114755</v>
      </c>
      <c r="E44" s="25">
        <f t="shared" si="16"/>
        <v>48564.557251568564</v>
      </c>
      <c r="F44" s="25">
        <f t="shared" si="16"/>
        <v>49482.373057721146</v>
      </c>
      <c r="G44" s="25">
        <f t="shared" si="16"/>
        <v>33599.798079369539</v>
      </c>
      <c r="H44" s="25">
        <f t="shared" si="16"/>
        <v>31747.116191031564</v>
      </c>
      <c r="I44" s="25">
        <f t="shared" si="16"/>
        <v>36717.054681901027</v>
      </c>
      <c r="J44" s="25">
        <f t="shared" si="16"/>
        <v>46131.684087516674</v>
      </c>
      <c r="K44" s="25">
        <f t="shared" si="16"/>
        <v>36717.054681901027</v>
      </c>
      <c r="L44" s="25">
        <f t="shared" si="16"/>
        <v>36717.054681901027</v>
      </c>
      <c r="M44" s="25">
        <f t="shared" si="16"/>
        <v>36717.054681901027</v>
      </c>
      <c r="N44" s="25">
        <f t="shared" si="16"/>
        <v>0</v>
      </c>
      <c r="O44" s="25">
        <f t="shared" si="16"/>
        <v>0</v>
      </c>
      <c r="P44" s="25">
        <f t="shared" si="16"/>
        <v>0</v>
      </c>
      <c r="Q44" s="25">
        <f t="shared" si="16"/>
        <v>0</v>
      </c>
      <c r="R44" s="25">
        <f t="shared" si="16"/>
        <v>0</v>
      </c>
      <c r="S44" s="25">
        <f t="shared" si="16"/>
        <v>0</v>
      </c>
      <c r="T44" s="25">
        <f t="shared" si="16"/>
        <v>0</v>
      </c>
      <c r="U44" s="25">
        <f t="shared" si="16"/>
        <v>0</v>
      </c>
      <c r="V44" s="25">
        <f t="shared" si="16"/>
        <v>0</v>
      </c>
      <c r="W44" s="25">
        <f t="shared" si="16"/>
        <v>0</v>
      </c>
      <c r="X44" s="25">
        <f t="shared" si="16"/>
        <v>0</v>
      </c>
      <c r="Y44" s="25">
        <f t="shared" si="16"/>
        <v>0</v>
      </c>
      <c r="Z44" s="25">
        <f t="shared" si="16"/>
        <v>0</v>
      </c>
      <c r="AA44" s="25">
        <f t="shared" si="16"/>
        <v>0</v>
      </c>
      <c r="AB44" s="25">
        <f t="shared" si="16"/>
        <v>0</v>
      </c>
      <c r="AC44" s="25">
        <f t="shared" si="16"/>
        <v>0</v>
      </c>
      <c r="AD44" s="25">
        <f t="shared" si="16"/>
        <v>0</v>
      </c>
      <c r="AE44" s="25">
        <f t="shared" si="16"/>
        <v>0</v>
      </c>
      <c r="AF44" s="25">
        <f t="shared" si="16"/>
        <v>0</v>
      </c>
      <c r="AG44" s="25"/>
      <c r="AH44" s="25"/>
      <c r="AI44" s="25"/>
      <c r="AJ44" s="25"/>
      <c r="AK44" s="25"/>
    </row>
    <row r="45" spans="1:37" x14ac:dyDescent="0.35">
      <c r="A45" t="s">
        <v>62</v>
      </c>
      <c r="B45" s="25"/>
      <c r="C45" s="25"/>
      <c r="D45" s="25">
        <f>C44</f>
        <v>34908.581915159542</v>
      </c>
      <c r="E45" s="25">
        <f>D44</f>
        <v>37882.816343114755</v>
      </c>
      <c r="F45" s="25">
        <f t="shared" ref="F45:AF56" si="17">E44</f>
        <v>48564.557251568564</v>
      </c>
      <c r="G45" s="25">
        <f t="shared" si="17"/>
        <v>49482.373057721146</v>
      </c>
      <c r="H45" s="25">
        <f t="shared" si="17"/>
        <v>33599.798079369539</v>
      </c>
      <c r="I45" s="25">
        <f t="shared" si="17"/>
        <v>31747.116191031564</v>
      </c>
      <c r="J45" s="25">
        <f t="shared" si="17"/>
        <v>36717.054681901027</v>
      </c>
      <c r="K45" s="25">
        <f t="shared" si="17"/>
        <v>46131.684087516674</v>
      </c>
      <c r="L45" s="25">
        <f t="shared" si="17"/>
        <v>36717.054681901027</v>
      </c>
      <c r="M45" s="25">
        <f t="shared" si="17"/>
        <v>36717.054681901027</v>
      </c>
      <c r="N45" s="25">
        <f t="shared" si="17"/>
        <v>36717.054681901027</v>
      </c>
      <c r="O45" s="25">
        <f t="shared" si="17"/>
        <v>0</v>
      </c>
      <c r="P45" s="25">
        <f t="shared" si="17"/>
        <v>0</v>
      </c>
      <c r="Q45" s="25">
        <f t="shared" si="17"/>
        <v>0</v>
      </c>
      <c r="R45" s="25">
        <f t="shared" si="17"/>
        <v>0</v>
      </c>
      <c r="S45" s="25">
        <f t="shared" si="17"/>
        <v>0</v>
      </c>
      <c r="T45" s="25">
        <f t="shared" si="17"/>
        <v>0</v>
      </c>
      <c r="U45" s="25">
        <f t="shared" si="17"/>
        <v>0</v>
      </c>
      <c r="V45" s="25">
        <f t="shared" si="17"/>
        <v>0</v>
      </c>
      <c r="W45" s="25">
        <f t="shared" si="17"/>
        <v>0</v>
      </c>
      <c r="X45" s="25">
        <f t="shared" si="17"/>
        <v>0</v>
      </c>
      <c r="Y45" s="25">
        <f t="shared" si="17"/>
        <v>0</v>
      </c>
      <c r="Z45" s="25">
        <f t="shared" si="17"/>
        <v>0</v>
      </c>
      <c r="AA45" s="25">
        <f t="shared" si="17"/>
        <v>0</v>
      </c>
      <c r="AB45" s="25">
        <f t="shared" si="17"/>
        <v>0</v>
      </c>
      <c r="AC45" s="25">
        <f t="shared" si="17"/>
        <v>0</v>
      </c>
      <c r="AD45" s="25">
        <f t="shared" si="17"/>
        <v>0</v>
      </c>
      <c r="AE45" s="25">
        <f t="shared" si="17"/>
        <v>0</v>
      </c>
      <c r="AF45" s="25">
        <f t="shared" si="17"/>
        <v>0</v>
      </c>
      <c r="AG45" s="25"/>
      <c r="AH45" s="25"/>
      <c r="AI45" s="25"/>
      <c r="AJ45" s="25"/>
      <c r="AK45" s="25"/>
    </row>
    <row r="46" spans="1:37" x14ac:dyDescent="0.35">
      <c r="A46" t="s">
        <v>63</v>
      </c>
      <c r="B46" s="25"/>
      <c r="C46" s="25"/>
      <c r="D46" s="25"/>
      <c r="E46" s="25">
        <f>D45</f>
        <v>34908.581915159542</v>
      </c>
      <c r="F46" s="25">
        <f>E45</f>
        <v>37882.816343114755</v>
      </c>
      <c r="G46" s="25">
        <f t="shared" si="17"/>
        <v>48564.557251568564</v>
      </c>
      <c r="H46" s="25">
        <f t="shared" si="17"/>
        <v>49482.373057721146</v>
      </c>
      <c r="I46" s="25">
        <f t="shared" si="17"/>
        <v>33599.798079369539</v>
      </c>
      <c r="J46" s="25">
        <f t="shared" si="17"/>
        <v>31747.116191031564</v>
      </c>
      <c r="K46" s="25">
        <f t="shared" si="17"/>
        <v>36717.054681901027</v>
      </c>
      <c r="L46" s="25">
        <f t="shared" si="17"/>
        <v>46131.684087516674</v>
      </c>
      <c r="M46" s="25">
        <f t="shared" si="17"/>
        <v>36717.054681901027</v>
      </c>
      <c r="N46" s="25">
        <f t="shared" si="17"/>
        <v>36717.054681901027</v>
      </c>
      <c r="O46" s="25">
        <f t="shared" si="17"/>
        <v>36717.054681901027</v>
      </c>
      <c r="P46" s="25">
        <f t="shared" si="17"/>
        <v>0</v>
      </c>
      <c r="Q46" s="25">
        <f t="shared" si="17"/>
        <v>0</v>
      </c>
      <c r="R46" s="25">
        <f t="shared" si="17"/>
        <v>0</v>
      </c>
      <c r="S46" s="25">
        <f t="shared" si="17"/>
        <v>0</v>
      </c>
      <c r="T46" s="25">
        <f t="shared" si="17"/>
        <v>0</v>
      </c>
      <c r="U46" s="25">
        <f t="shared" si="17"/>
        <v>0</v>
      </c>
      <c r="V46" s="25">
        <f t="shared" si="17"/>
        <v>0</v>
      </c>
      <c r="W46" s="25">
        <f t="shared" si="17"/>
        <v>0</v>
      </c>
      <c r="X46" s="25">
        <f t="shared" si="17"/>
        <v>0</v>
      </c>
      <c r="Y46" s="25">
        <f t="shared" si="17"/>
        <v>0</v>
      </c>
      <c r="Z46" s="25">
        <f t="shared" si="17"/>
        <v>0</v>
      </c>
      <c r="AA46" s="25">
        <f t="shared" si="17"/>
        <v>0</v>
      </c>
      <c r="AB46" s="25">
        <f t="shared" si="17"/>
        <v>0</v>
      </c>
      <c r="AC46" s="25">
        <f t="shared" si="17"/>
        <v>0</v>
      </c>
      <c r="AD46" s="25">
        <f t="shared" si="17"/>
        <v>0</v>
      </c>
      <c r="AE46" s="25">
        <f t="shared" si="17"/>
        <v>0</v>
      </c>
      <c r="AF46" s="25">
        <f t="shared" si="17"/>
        <v>0</v>
      </c>
      <c r="AG46" s="25"/>
      <c r="AH46" s="25"/>
      <c r="AI46" s="25"/>
      <c r="AJ46" s="25"/>
      <c r="AK46" s="25"/>
    </row>
    <row r="47" spans="1:37" x14ac:dyDescent="0.35">
      <c r="A47" t="s">
        <v>64</v>
      </c>
      <c r="B47" s="25"/>
      <c r="C47" s="25"/>
      <c r="D47" s="25"/>
      <c r="E47" s="25"/>
      <c r="F47" s="25">
        <f>E46</f>
        <v>34908.581915159542</v>
      </c>
      <c r="G47" s="25">
        <f>F46</f>
        <v>37882.816343114755</v>
      </c>
      <c r="H47" s="25">
        <f t="shared" si="17"/>
        <v>48564.557251568564</v>
      </c>
      <c r="I47" s="25">
        <f t="shared" si="17"/>
        <v>49482.373057721146</v>
      </c>
      <c r="J47" s="25">
        <f t="shared" si="17"/>
        <v>33599.798079369539</v>
      </c>
      <c r="K47" s="25">
        <f t="shared" si="17"/>
        <v>31747.116191031564</v>
      </c>
      <c r="L47" s="25">
        <f t="shared" si="17"/>
        <v>36717.054681901027</v>
      </c>
      <c r="M47" s="25">
        <f t="shared" si="17"/>
        <v>46131.684087516674</v>
      </c>
      <c r="N47" s="25">
        <f t="shared" si="17"/>
        <v>36717.054681901027</v>
      </c>
      <c r="O47" s="25">
        <f t="shared" si="17"/>
        <v>36717.054681901027</v>
      </c>
      <c r="P47" s="25">
        <f t="shared" si="17"/>
        <v>36717.054681901027</v>
      </c>
      <c r="Q47" s="25">
        <f t="shared" si="17"/>
        <v>0</v>
      </c>
      <c r="R47" s="25">
        <f t="shared" si="17"/>
        <v>0</v>
      </c>
      <c r="S47" s="25">
        <f t="shared" si="17"/>
        <v>0</v>
      </c>
      <c r="T47" s="25">
        <f t="shared" si="17"/>
        <v>0</v>
      </c>
      <c r="U47" s="25">
        <f t="shared" si="17"/>
        <v>0</v>
      </c>
      <c r="V47" s="25">
        <f t="shared" si="17"/>
        <v>0</v>
      </c>
      <c r="W47" s="25">
        <f t="shared" si="17"/>
        <v>0</v>
      </c>
      <c r="X47" s="25">
        <f t="shared" si="17"/>
        <v>0</v>
      </c>
      <c r="Y47" s="25">
        <f t="shared" si="17"/>
        <v>0</v>
      </c>
      <c r="Z47" s="25">
        <f t="shared" si="17"/>
        <v>0</v>
      </c>
      <c r="AA47" s="25">
        <f t="shared" si="17"/>
        <v>0</v>
      </c>
      <c r="AB47" s="25">
        <f t="shared" si="17"/>
        <v>0</v>
      </c>
      <c r="AC47" s="25">
        <f t="shared" si="17"/>
        <v>0</v>
      </c>
      <c r="AD47" s="25">
        <f t="shared" si="17"/>
        <v>0</v>
      </c>
      <c r="AE47" s="25">
        <f t="shared" si="17"/>
        <v>0</v>
      </c>
      <c r="AF47" s="25">
        <f t="shared" si="17"/>
        <v>0</v>
      </c>
      <c r="AG47" s="25"/>
      <c r="AH47" s="25"/>
      <c r="AI47" s="25"/>
      <c r="AJ47" s="25"/>
      <c r="AK47" s="25"/>
    </row>
    <row r="48" spans="1:37" x14ac:dyDescent="0.35">
      <c r="A48" t="s">
        <v>65</v>
      </c>
      <c r="B48" s="25"/>
      <c r="C48" s="25"/>
      <c r="D48" s="25"/>
      <c r="E48" s="25"/>
      <c r="F48" s="25"/>
      <c r="G48" s="25">
        <f>F47</f>
        <v>34908.581915159542</v>
      </c>
      <c r="H48" s="25">
        <f t="shared" si="17"/>
        <v>37882.816343114755</v>
      </c>
      <c r="I48" s="25">
        <f t="shared" si="17"/>
        <v>48564.557251568564</v>
      </c>
      <c r="J48" s="25">
        <f t="shared" si="17"/>
        <v>49482.373057721146</v>
      </c>
      <c r="K48" s="25">
        <f t="shared" si="17"/>
        <v>33599.798079369539</v>
      </c>
      <c r="L48" s="25">
        <f t="shared" si="17"/>
        <v>31747.116191031564</v>
      </c>
      <c r="M48" s="25">
        <f t="shared" si="17"/>
        <v>36717.054681901027</v>
      </c>
      <c r="N48" s="25">
        <f t="shared" si="17"/>
        <v>46131.684087516674</v>
      </c>
      <c r="O48" s="25">
        <f t="shared" si="17"/>
        <v>36717.054681901027</v>
      </c>
      <c r="P48" s="25">
        <f t="shared" si="17"/>
        <v>36717.054681901027</v>
      </c>
      <c r="Q48" s="25">
        <f t="shared" si="17"/>
        <v>36717.054681901027</v>
      </c>
      <c r="R48" s="25">
        <f t="shared" si="17"/>
        <v>0</v>
      </c>
      <c r="S48" s="25">
        <f t="shared" si="17"/>
        <v>0</v>
      </c>
      <c r="T48" s="25">
        <f t="shared" si="17"/>
        <v>0</v>
      </c>
      <c r="U48" s="25">
        <f t="shared" si="17"/>
        <v>0</v>
      </c>
      <c r="V48" s="25">
        <f t="shared" si="17"/>
        <v>0</v>
      </c>
      <c r="W48" s="25">
        <f t="shared" si="17"/>
        <v>0</v>
      </c>
      <c r="X48" s="25">
        <f t="shared" si="17"/>
        <v>0</v>
      </c>
      <c r="Y48" s="25">
        <f t="shared" si="17"/>
        <v>0</v>
      </c>
      <c r="Z48" s="25">
        <f t="shared" si="17"/>
        <v>0</v>
      </c>
      <c r="AA48" s="25">
        <f t="shared" si="17"/>
        <v>0</v>
      </c>
      <c r="AB48" s="25">
        <f t="shared" si="17"/>
        <v>0</v>
      </c>
      <c r="AC48" s="25">
        <f t="shared" si="17"/>
        <v>0</v>
      </c>
      <c r="AD48" s="25">
        <f t="shared" si="17"/>
        <v>0</v>
      </c>
      <c r="AE48" s="25">
        <f t="shared" si="17"/>
        <v>0</v>
      </c>
      <c r="AF48" s="25">
        <f t="shared" si="17"/>
        <v>0</v>
      </c>
      <c r="AG48" s="25"/>
      <c r="AH48" s="25"/>
      <c r="AI48" s="25"/>
      <c r="AJ48" s="25"/>
      <c r="AK48" s="25"/>
    </row>
    <row r="49" spans="1:37" x14ac:dyDescent="0.35">
      <c r="A49" t="s">
        <v>66</v>
      </c>
      <c r="B49" s="25"/>
      <c r="C49" s="25"/>
      <c r="D49" s="25"/>
      <c r="E49" s="25"/>
      <c r="F49" s="25"/>
      <c r="G49" s="25"/>
      <c r="H49" s="25">
        <f>G48</f>
        <v>34908.581915159542</v>
      </c>
      <c r="I49" s="25">
        <f t="shared" si="17"/>
        <v>37882.816343114755</v>
      </c>
      <c r="J49" s="25">
        <f t="shared" si="17"/>
        <v>48564.557251568564</v>
      </c>
      <c r="K49" s="25">
        <f t="shared" si="17"/>
        <v>49482.373057721146</v>
      </c>
      <c r="L49" s="25">
        <f t="shared" si="17"/>
        <v>33599.798079369539</v>
      </c>
      <c r="M49" s="25">
        <f t="shared" si="17"/>
        <v>31747.116191031564</v>
      </c>
      <c r="N49" s="25">
        <f t="shared" si="17"/>
        <v>36717.054681901027</v>
      </c>
      <c r="O49" s="25">
        <f t="shared" si="17"/>
        <v>46131.684087516674</v>
      </c>
      <c r="P49" s="25">
        <f t="shared" si="17"/>
        <v>36717.054681901027</v>
      </c>
      <c r="Q49" s="25">
        <f t="shared" si="17"/>
        <v>36717.054681901027</v>
      </c>
      <c r="R49" s="25">
        <f t="shared" si="17"/>
        <v>36717.054681901027</v>
      </c>
      <c r="S49" s="25">
        <f t="shared" si="17"/>
        <v>0</v>
      </c>
      <c r="T49" s="25">
        <f t="shared" si="17"/>
        <v>0</v>
      </c>
      <c r="U49" s="25">
        <f t="shared" si="17"/>
        <v>0</v>
      </c>
      <c r="V49" s="25">
        <f t="shared" si="17"/>
        <v>0</v>
      </c>
      <c r="W49" s="25">
        <f t="shared" si="17"/>
        <v>0</v>
      </c>
      <c r="X49" s="25">
        <f t="shared" si="17"/>
        <v>0</v>
      </c>
      <c r="Y49" s="25">
        <f t="shared" si="17"/>
        <v>0</v>
      </c>
      <c r="Z49" s="25">
        <f t="shared" si="17"/>
        <v>0</v>
      </c>
      <c r="AA49" s="25">
        <f t="shared" si="17"/>
        <v>0</v>
      </c>
      <c r="AB49" s="25">
        <f t="shared" si="17"/>
        <v>0</v>
      </c>
      <c r="AC49" s="25">
        <f t="shared" si="17"/>
        <v>0</v>
      </c>
      <c r="AD49" s="25">
        <f t="shared" si="17"/>
        <v>0</v>
      </c>
      <c r="AE49" s="25">
        <f t="shared" si="17"/>
        <v>0</v>
      </c>
      <c r="AF49" s="25">
        <f t="shared" si="17"/>
        <v>0</v>
      </c>
      <c r="AG49" s="25"/>
      <c r="AH49" s="25"/>
      <c r="AI49" s="25"/>
      <c r="AJ49" s="25"/>
      <c r="AK49" s="25"/>
    </row>
    <row r="50" spans="1:37" x14ac:dyDescent="0.35">
      <c r="A50" t="s">
        <v>67</v>
      </c>
      <c r="B50" s="25"/>
      <c r="C50" s="25"/>
      <c r="D50" s="25"/>
      <c r="E50" s="25"/>
      <c r="F50" s="25"/>
      <c r="G50" s="25"/>
      <c r="H50" s="25"/>
      <c r="I50" s="25">
        <f>H49</f>
        <v>34908.581915159542</v>
      </c>
      <c r="J50" s="25">
        <f t="shared" si="17"/>
        <v>37882.816343114755</v>
      </c>
      <c r="K50" s="25">
        <f t="shared" si="17"/>
        <v>48564.557251568564</v>
      </c>
      <c r="L50" s="25">
        <f t="shared" si="17"/>
        <v>49482.373057721146</v>
      </c>
      <c r="M50" s="25">
        <f t="shared" si="17"/>
        <v>33599.798079369539</v>
      </c>
      <c r="N50" s="25">
        <f t="shared" si="17"/>
        <v>31747.116191031564</v>
      </c>
      <c r="O50" s="25">
        <f t="shared" si="17"/>
        <v>36717.054681901027</v>
      </c>
      <c r="P50" s="25">
        <f t="shared" si="17"/>
        <v>46131.684087516674</v>
      </c>
      <c r="Q50" s="25">
        <f t="shared" si="17"/>
        <v>36717.054681901027</v>
      </c>
      <c r="R50" s="25">
        <f t="shared" si="17"/>
        <v>36717.054681901027</v>
      </c>
      <c r="S50" s="25">
        <f t="shared" si="17"/>
        <v>36717.054681901027</v>
      </c>
      <c r="T50" s="25">
        <f t="shared" si="17"/>
        <v>0</v>
      </c>
      <c r="U50" s="25">
        <f t="shared" si="17"/>
        <v>0</v>
      </c>
      <c r="V50" s="25">
        <f t="shared" si="17"/>
        <v>0</v>
      </c>
      <c r="W50" s="25">
        <f t="shared" si="17"/>
        <v>0</v>
      </c>
      <c r="X50" s="25">
        <f t="shared" si="17"/>
        <v>0</v>
      </c>
      <c r="Y50" s="25">
        <f t="shared" si="17"/>
        <v>0</v>
      </c>
      <c r="Z50" s="25">
        <f t="shared" si="17"/>
        <v>0</v>
      </c>
      <c r="AA50" s="25">
        <f t="shared" si="17"/>
        <v>0</v>
      </c>
      <c r="AB50" s="25">
        <f t="shared" si="17"/>
        <v>0</v>
      </c>
      <c r="AC50" s="25">
        <f t="shared" si="17"/>
        <v>0</v>
      </c>
      <c r="AD50" s="25">
        <f t="shared" si="17"/>
        <v>0</v>
      </c>
      <c r="AE50" s="25">
        <f t="shared" si="17"/>
        <v>0</v>
      </c>
      <c r="AF50" s="25">
        <f t="shared" si="17"/>
        <v>0</v>
      </c>
      <c r="AG50" s="25"/>
      <c r="AH50" s="25"/>
      <c r="AI50" s="25"/>
      <c r="AJ50" s="25"/>
      <c r="AK50" s="25"/>
    </row>
    <row r="51" spans="1:37" x14ac:dyDescent="0.35">
      <c r="A51" t="s">
        <v>68</v>
      </c>
      <c r="B51" s="25"/>
      <c r="C51" s="25"/>
      <c r="D51" s="25"/>
      <c r="E51" s="25"/>
      <c r="F51" s="25"/>
      <c r="G51" s="25"/>
      <c r="H51" s="25"/>
      <c r="I51" s="25"/>
      <c r="J51" s="25">
        <f>I50</f>
        <v>34908.581915159542</v>
      </c>
      <c r="K51" s="25">
        <f t="shared" si="17"/>
        <v>37882.816343114755</v>
      </c>
      <c r="L51" s="25">
        <f t="shared" si="17"/>
        <v>48564.557251568564</v>
      </c>
      <c r="M51" s="25">
        <f t="shared" si="17"/>
        <v>49482.373057721146</v>
      </c>
      <c r="N51" s="25">
        <f t="shared" si="17"/>
        <v>33599.798079369539</v>
      </c>
      <c r="O51" s="25">
        <f t="shared" si="17"/>
        <v>31747.116191031564</v>
      </c>
      <c r="P51" s="25">
        <f t="shared" si="17"/>
        <v>36717.054681901027</v>
      </c>
      <c r="Q51" s="25">
        <f t="shared" si="17"/>
        <v>46131.684087516674</v>
      </c>
      <c r="R51" s="25">
        <f t="shared" si="17"/>
        <v>36717.054681901027</v>
      </c>
      <c r="S51" s="25">
        <f t="shared" si="17"/>
        <v>36717.054681901027</v>
      </c>
      <c r="T51" s="25">
        <f t="shared" si="17"/>
        <v>36717.054681901027</v>
      </c>
      <c r="U51" s="25">
        <f t="shared" si="17"/>
        <v>0</v>
      </c>
      <c r="V51" s="25">
        <f t="shared" si="17"/>
        <v>0</v>
      </c>
      <c r="W51" s="25">
        <f t="shared" si="17"/>
        <v>0</v>
      </c>
      <c r="X51" s="25">
        <f t="shared" si="17"/>
        <v>0</v>
      </c>
      <c r="Y51" s="25">
        <f t="shared" si="17"/>
        <v>0</v>
      </c>
      <c r="Z51" s="25">
        <f t="shared" si="17"/>
        <v>0</v>
      </c>
      <c r="AA51" s="25">
        <f t="shared" si="17"/>
        <v>0</v>
      </c>
      <c r="AB51" s="25">
        <f t="shared" si="17"/>
        <v>0</v>
      </c>
      <c r="AC51" s="25">
        <f t="shared" si="17"/>
        <v>0</v>
      </c>
      <c r="AD51" s="25">
        <f t="shared" si="17"/>
        <v>0</v>
      </c>
      <c r="AE51" s="25">
        <f t="shared" si="17"/>
        <v>0</v>
      </c>
      <c r="AF51" s="25">
        <f t="shared" si="17"/>
        <v>0</v>
      </c>
      <c r="AG51" s="25"/>
      <c r="AH51" s="25"/>
      <c r="AI51" s="25"/>
      <c r="AJ51" s="25"/>
      <c r="AK51" s="25"/>
    </row>
    <row r="52" spans="1:37" x14ac:dyDescent="0.35">
      <c r="A52" t="s">
        <v>69</v>
      </c>
      <c r="B52" s="25"/>
      <c r="C52" s="25"/>
      <c r="D52" s="25"/>
      <c r="E52" s="25"/>
      <c r="F52" s="25"/>
      <c r="G52" s="25"/>
      <c r="H52" s="25"/>
      <c r="I52" s="25"/>
      <c r="J52" s="25"/>
      <c r="K52" s="25">
        <f>J51</f>
        <v>34908.581915159542</v>
      </c>
      <c r="L52" s="25">
        <f t="shared" si="17"/>
        <v>37882.816343114755</v>
      </c>
      <c r="M52" s="25">
        <f t="shared" si="17"/>
        <v>48564.557251568564</v>
      </c>
      <c r="N52" s="25">
        <f t="shared" si="17"/>
        <v>49482.373057721146</v>
      </c>
      <c r="O52" s="25">
        <f t="shared" si="17"/>
        <v>33599.798079369539</v>
      </c>
      <c r="P52" s="25">
        <f t="shared" si="17"/>
        <v>31747.116191031564</v>
      </c>
      <c r="Q52" s="25">
        <f t="shared" si="17"/>
        <v>36717.054681901027</v>
      </c>
      <c r="R52" s="25">
        <f t="shared" si="17"/>
        <v>46131.684087516674</v>
      </c>
      <c r="S52" s="25">
        <f t="shared" si="17"/>
        <v>36717.054681901027</v>
      </c>
      <c r="T52" s="25">
        <f t="shared" si="17"/>
        <v>36717.054681901027</v>
      </c>
      <c r="U52" s="25">
        <f t="shared" si="17"/>
        <v>36717.054681901027</v>
      </c>
      <c r="V52" s="25">
        <f t="shared" si="17"/>
        <v>0</v>
      </c>
      <c r="W52" s="25">
        <f t="shared" si="17"/>
        <v>0</v>
      </c>
      <c r="X52" s="25">
        <f t="shared" si="17"/>
        <v>0</v>
      </c>
      <c r="Y52" s="25">
        <f t="shared" si="17"/>
        <v>0</v>
      </c>
      <c r="Z52" s="25">
        <f t="shared" si="17"/>
        <v>0</v>
      </c>
      <c r="AA52" s="25">
        <f t="shared" si="17"/>
        <v>0</v>
      </c>
      <c r="AB52" s="25">
        <f t="shared" si="17"/>
        <v>0</v>
      </c>
      <c r="AC52" s="25">
        <f t="shared" si="17"/>
        <v>0</v>
      </c>
      <c r="AD52" s="25">
        <f t="shared" si="17"/>
        <v>0</v>
      </c>
      <c r="AE52" s="25">
        <f t="shared" si="17"/>
        <v>0</v>
      </c>
      <c r="AF52" s="25">
        <f t="shared" si="17"/>
        <v>0</v>
      </c>
      <c r="AG52" s="25"/>
      <c r="AH52" s="25"/>
      <c r="AI52" s="25"/>
      <c r="AJ52" s="25"/>
      <c r="AK52" s="25"/>
    </row>
    <row r="53" spans="1:37" x14ac:dyDescent="0.35">
      <c r="A53" t="s">
        <v>70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>
        <f>K52</f>
        <v>34908.581915159542</v>
      </c>
      <c r="M53" s="25">
        <f t="shared" si="17"/>
        <v>37882.816343114755</v>
      </c>
      <c r="N53" s="25">
        <f t="shared" si="17"/>
        <v>48564.557251568564</v>
      </c>
      <c r="O53" s="25">
        <f t="shared" si="17"/>
        <v>49482.373057721146</v>
      </c>
      <c r="P53" s="25">
        <f t="shared" si="17"/>
        <v>33599.798079369539</v>
      </c>
      <c r="Q53" s="25">
        <f t="shared" si="17"/>
        <v>31747.116191031564</v>
      </c>
      <c r="R53" s="25">
        <f t="shared" si="17"/>
        <v>36717.054681901027</v>
      </c>
      <c r="S53" s="25">
        <f t="shared" si="17"/>
        <v>46131.684087516674</v>
      </c>
      <c r="T53" s="25">
        <f t="shared" si="17"/>
        <v>36717.054681901027</v>
      </c>
      <c r="U53" s="25">
        <f t="shared" si="17"/>
        <v>36717.054681901027</v>
      </c>
      <c r="V53" s="25">
        <f t="shared" si="17"/>
        <v>36717.054681901027</v>
      </c>
      <c r="W53" s="25">
        <f t="shared" si="17"/>
        <v>0</v>
      </c>
      <c r="X53" s="25">
        <f t="shared" si="17"/>
        <v>0</v>
      </c>
      <c r="Y53" s="25">
        <f t="shared" si="17"/>
        <v>0</v>
      </c>
      <c r="Z53" s="25">
        <f t="shared" si="17"/>
        <v>0</v>
      </c>
      <c r="AA53" s="25">
        <f t="shared" si="17"/>
        <v>0</v>
      </c>
      <c r="AB53" s="25">
        <f t="shared" si="17"/>
        <v>0</v>
      </c>
      <c r="AC53" s="25">
        <f t="shared" si="17"/>
        <v>0</v>
      </c>
      <c r="AD53" s="25">
        <f t="shared" si="17"/>
        <v>0</v>
      </c>
      <c r="AE53" s="25">
        <f t="shared" si="17"/>
        <v>0</v>
      </c>
      <c r="AF53" s="25">
        <f t="shared" si="17"/>
        <v>0</v>
      </c>
      <c r="AG53" s="25"/>
      <c r="AH53" s="25"/>
      <c r="AI53" s="25"/>
      <c r="AJ53" s="25"/>
      <c r="AK53" s="25"/>
    </row>
    <row r="54" spans="1:37" x14ac:dyDescent="0.35">
      <c r="A54" t="s">
        <v>71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>
        <f>L53</f>
        <v>34908.581915159542</v>
      </c>
      <c r="N54" s="25">
        <f t="shared" si="17"/>
        <v>37882.816343114755</v>
      </c>
      <c r="O54" s="25">
        <f t="shared" si="17"/>
        <v>48564.557251568564</v>
      </c>
      <c r="P54" s="25">
        <f t="shared" si="17"/>
        <v>49482.373057721146</v>
      </c>
      <c r="Q54" s="25">
        <f t="shared" si="17"/>
        <v>33599.798079369539</v>
      </c>
      <c r="R54" s="25">
        <f t="shared" si="17"/>
        <v>31747.116191031564</v>
      </c>
      <c r="S54" s="25">
        <f t="shared" si="17"/>
        <v>36717.054681901027</v>
      </c>
      <c r="T54" s="25">
        <f t="shared" si="17"/>
        <v>46131.684087516674</v>
      </c>
      <c r="U54" s="25">
        <f t="shared" si="17"/>
        <v>36717.054681901027</v>
      </c>
      <c r="V54" s="25">
        <f t="shared" si="17"/>
        <v>36717.054681901027</v>
      </c>
      <c r="W54" s="25">
        <f t="shared" si="17"/>
        <v>36717.054681901027</v>
      </c>
      <c r="X54" s="25">
        <f t="shared" si="17"/>
        <v>0</v>
      </c>
      <c r="Y54" s="25">
        <f t="shared" si="17"/>
        <v>0</v>
      </c>
      <c r="Z54" s="25">
        <f t="shared" si="17"/>
        <v>0</v>
      </c>
      <c r="AA54" s="25">
        <f t="shared" si="17"/>
        <v>0</v>
      </c>
      <c r="AB54" s="25">
        <f t="shared" si="17"/>
        <v>0</v>
      </c>
      <c r="AC54" s="25">
        <f t="shared" si="17"/>
        <v>0</v>
      </c>
      <c r="AD54" s="25">
        <f t="shared" si="17"/>
        <v>0</v>
      </c>
      <c r="AE54" s="25">
        <f t="shared" si="17"/>
        <v>0</v>
      </c>
      <c r="AF54" s="25">
        <f t="shared" si="17"/>
        <v>0</v>
      </c>
      <c r="AG54" s="25"/>
      <c r="AH54" s="25"/>
      <c r="AI54" s="25"/>
      <c r="AJ54" s="25"/>
      <c r="AK54" s="25"/>
    </row>
    <row r="55" spans="1:37" x14ac:dyDescent="0.35">
      <c r="A55" t="s">
        <v>72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>
        <f>M54</f>
        <v>34908.581915159542</v>
      </c>
      <c r="O55" s="25">
        <f t="shared" si="17"/>
        <v>37882.816343114755</v>
      </c>
      <c r="P55" s="25">
        <f t="shared" si="17"/>
        <v>48564.557251568564</v>
      </c>
      <c r="Q55" s="25">
        <f t="shared" si="17"/>
        <v>49482.373057721146</v>
      </c>
      <c r="R55" s="25">
        <f t="shared" si="17"/>
        <v>33599.798079369539</v>
      </c>
      <c r="S55" s="25">
        <f t="shared" si="17"/>
        <v>31747.116191031564</v>
      </c>
      <c r="T55" s="25">
        <f t="shared" si="17"/>
        <v>36717.054681901027</v>
      </c>
      <c r="U55" s="25">
        <f t="shared" si="17"/>
        <v>46131.684087516674</v>
      </c>
      <c r="V55" s="25">
        <f t="shared" si="17"/>
        <v>36717.054681901027</v>
      </c>
      <c r="W55" s="25">
        <f t="shared" si="17"/>
        <v>36717.054681901027</v>
      </c>
      <c r="X55" s="25">
        <f t="shared" si="17"/>
        <v>36717.054681901027</v>
      </c>
      <c r="Y55" s="25">
        <f t="shared" si="17"/>
        <v>0</v>
      </c>
      <c r="Z55" s="25">
        <f t="shared" si="17"/>
        <v>0</v>
      </c>
      <c r="AA55" s="25">
        <f t="shared" si="17"/>
        <v>0</v>
      </c>
      <c r="AB55" s="25">
        <f t="shared" si="17"/>
        <v>0</v>
      </c>
      <c r="AC55" s="25">
        <f t="shared" si="17"/>
        <v>0</v>
      </c>
      <c r="AD55" s="25">
        <f t="shared" si="17"/>
        <v>0</v>
      </c>
      <c r="AE55" s="25">
        <f t="shared" si="17"/>
        <v>0</v>
      </c>
      <c r="AF55" s="25">
        <f t="shared" si="17"/>
        <v>0</v>
      </c>
      <c r="AG55" s="25"/>
      <c r="AH55" s="25"/>
      <c r="AI55" s="25"/>
      <c r="AJ55" s="25"/>
      <c r="AK55" s="25"/>
    </row>
    <row r="56" spans="1:37" x14ac:dyDescent="0.35">
      <c r="A56" t="s">
        <v>73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>
        <f>N55</f>
        <v>34908.581915159542</v>
      </c>
      <c r="P56" s="25">
        <f t="shared" si="17"/>
        <v>37882.816343114755</v>
      </c>
      <c r="Q56" s="25">
        <f t="shared" si="17"/>
        <v>48564.557251568564</v>
      </c>
      <c r="R56" s="25">
        <f t="shared" si="17"/>
        <v>49482.373057721146</v>
      </c>
      <c r="S56" s="25">
        <f t="shared" si="17"/>
        <v>33599.798079369539</v>
      </c>
      <c r="T56" s="25">
        <f t="shared" si="17"/>
        <v>31747.116191031564</v>
      </c>
      <c r="U56" s="25">
        <f t="shared" ref="U56:AF64" si="18">T55</f>
        <v>36717.054681901027</v>
      </c>
      <c r="V56" s="25">
        <f t="shared" si="18"/>
        <v>46131.684087516674</v>
      </c>
      <c r="W56" s="25">
        <f t="shared" si="18"/>
        <v>36717.054681901027</v>
      </c>
      <c r="X56" s="25">
        <f t="shared" si="18"/>
        <v>36717.054681901027</v>
      </c>
      <c r="Y56" s="25">
        <f t="shared" si="18"/>
        <v>36717.054681901027</v>
      </c>
      <c r="Z56" s="25">
        <f t="shared" si="18"/>
        <v>0</v>
      </c>
      <c r="AA56" s="25">
        <f t="shared" si="18"/>
        <v>0</v>
      </c>
      <c r="AB56" s="25">
        <f t="shared" si="18"/>
        <v>0</v>
      </c>
      <c r="AC56" s="25">
        <f t="shared" si="18"/>
        <v>0</v>
      </c>
      <c r="AD56" s="25">
        <f t="shared" si="18"/>
        <v>0</v>
      </c>
      <c r="AE56" s="25">
        <f t="shared" si="18"/>
        <v>0</v>
      </c>
      <c r="AF56" s="25">
        <f t="shared" si="18"/>
        <v>0</v>
      </c>
      <c r="AG56" s="25"/>
      <c r="AH56" s="25"/>
      <c r="AI56" s="25"/>
      <c r="AJ56" s="25"/>
      <c r="AK56" s="25"/>
    </row>
    <row r="57" spans="1:37" x14ac:dyDescent="0.35">
      <c r="A57" t="s">
        <v>74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>
        <f>O56</f>
        <v>34908.581915159542</v>
      </c>
      <c r="Q57" s="25">
        <f t="shared" ref="Q57:T60" si="19">P56</f>
        <v>37882.816343114755</v>
      </c>
      <c r="R57" s="25">
        <f t="shared" si="19"/>
        <v>48564.557251568564</v>
      </c>
      <c r="S57" s="25">
        <f t="shared" si="19"/>
        <v>49482.373057721146</v>
      </c>
      <c r="T57" s="25">
        <f t="shared" si="19"/>
        <v>33599.798079369539</v>
      </c>
      <c r="U57" s="25">
        <f t="shared" si="18"/>
        <v>31747.116191031564</v>
      </c>
      <c r="V57" s="25">
        <f t="shared" si="18"/>
        <v>36717.054681901027</v>
      </c>
      <c r="W57" s="25">
        <f t="shared" si="18"/>
        <v>46131.684087516674</v>
      </c>
      <c r="X57" s="25">
        <f t="shared" si="18"/>
        <v>36717.054681901027</v>
      </c>
      <c r="Y57" s="25">
        <f t="shared" si="18"/>
        <v>36717.054681901027</v>
      </c>
      <c r="Z57" s="25">
        <f t="shared" si="18"/>
        <v>36717.054681901027</v>
      </c>
      <c r="AA57" s="25">
        <f t="shared" si="18"/>
        <v>0</v>
      </c>
      <c r="AB57" s="25">
        <f t="shared" si="18"/>
        <v>0</v>
      </c>
      <c r="AC57" s="25">
        <f t="shared" si="18"/>
        <v>0</v>
      </c>
      <c r="AD57" s="25">
        <f t="shared" si="18"/>
        <v>0</v>
      </c>
      <c r="AE57" s="25">
        <f t="shared" si="18"/>
        <v>0</v>
      </c>
      <c r="AF57" s="25">
        <f t="shared" si="18"/>
        <v>0</v>
      </c>
      <c r="AG57" s="25"/>
      <c r="AH57" s="25"/>
      <c r="AI57" s="25"/>
      <c r="AJ57" s="25"/>
      <c r="AK57" s="25"/>
    </row>
    <row r="58" spans="1:37" x14ac:dyDescent="0.35">
      <c r="A58" t="s">
        <v>75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>
        <f>P57</f>
        <v>34908.581915159542</v>
      </c>
      <c r="R58" s="25">
        <f t="shared" si="19"/>
        <v>37882.816343114755</v>
      </c>
      <c r="S58" s="25">
        <f t="shared" si="19"/>
        <v>48564.557251568564</v>
      </c>
      <c r="T58" s="25">
        <f t="shared" si="19"/>
        <v>49482.373057721146</v>
      </c>
      <c r="U58" s="25">
        <f t="shared" si="18"/>
        <v>33599.798079369539</v>
      </c>
      <c r="V58" s="25">
        <f t="shared" si="18"/>
        <v>31747.116191031564</v>
      </c>
      <c r="W58" s="25">
        <f t="shared" si="18"/>
        <v>36717.054681901027</v>
      </c>
      <c r="X58" s="25">
        <f t="shared" si="18"/>
        <v>46131.684087516674</v>
      </c>
      <c r="Y58" s="25">
        <f t="shared" si="18"/>
        <v>36717.054681901027</v>
      </c>
      <c r="Z58" s="25">
        <f t="shared" si="18"/>
        <v>36717.054681901027</v>
      </c>
      <c r="AA58" s="25">
        <f t="shared" si="18"/>
        <v>36717.054681901027</v>
      </c>
      <c r="AB58" s="25">
        <f t="shared" si="18"/>
        <v>0</v>
      </c>
      <c r="AC58" s="25">
        <f t="shared" si="18"/>
        <v>0</v>
      </c>
      <c r="AD58" s="25">
        <f t="shared" si="18"/>
        <v>0</v>
      </c>
      <c r="AE58" s="25">
        <f t="shared" si="18"/>
        <v>0</v>
      </c>
      <c r="AF58" s="25">
        <f t="shared" si="18"/>
        <v>0</v>
      </c>
      <c r="AG58" s="25"/>
      <c r="AH58" s="25"/>
      <c r="AI58" s="25"/>
      <c r="AJ58" s="25"/>
      <c r="AK58" s="25"/>
    </row>
    <row r="59" spans="1:37" x14ac:dyDescent="0.35">
      <c r="A59" t="s">
        <v>76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f>Q58</f>
        <v>34908.581915159542</v>
      </c>
      <c r="S59" s="25">
        <f t="shared" si="19"/>
        <v>37882.816343114755</v>
      </c>
      <c r="T59" s="25">
        <f t="shared" si="19"/>
        <v>48564.557251568564</v>
      </c>
      <c r="U59" s="25">
        <f t="shared" si="18"/>
        <v>49482.373057721146</v>
      </c>
      <c r="V59" s="25">
        <f t="shared" si="18"/>
        <v>33599.798079369539</v>
      </c>
      <c r="W59" s="25">
        <f t="shared" si="18"/>
        <v>31747.116191031564</v>
      </c>
      <c r="X59" s="25">
        <f t="shared" si="18"/>
        <v>36717.054681901027</v>
      </c>
      <c r="Y59" s="25">
        <f t="shared" si="18"/>
        <v>46131.684087516674</v>
      </c>
      <c r="Z59" s="25">
        <f t="shared" si="18"/>
        <v>36717.054681901027</v>
      </c>
      <c r="AA59" s="25">
        <f t="shared" si="18"/>
        <v>36717.054681901027</v>
      </c>
      <c r="AB59" s="25">
        <f t="shared" si="18"/>
        <v>36717.054681901027</v>
      </c>
      <c r="AC59" s="25">
        <f t="shared" si="18"/>
        <v>0</v>
      </c>
      <c r="AD59" s="25">
        <f t="shared" si="18"/>
        <v>0</v>
      </c>
      <c r="AE59" s="25">
        <f t="shared" si="18"/>
        <v>0</v>
      </c>
      <c r="AF59" s="25">
        <f t="shared" si="18"/>
        <v>0</v>
      </c>
      <c r="AG59" s="25"/>
      <c r="AH59" s="25"/>
      <c r="AI59" s="25"/>
      <c r="AJ59" s="25"/>
      <c r="AK59" s="25"/>
    </row>
    <row r="60" spans="1:37" x14ac:dyDescent="0.35">
      <c r="A60" t="s">
        <v>77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>
        <f>R59</f>
        <v>34908.581915159542</v>
      </c>
      <c r="T60" s="25">
        <f t="shared" si="19"/>
        <v>37882.816343114755</v>
      </c>
      <c r="U60" s="25">
        <f t="shared" si="18"/>
        <v>48564.557251568564</v>
      </c>
      <c r="V60" s="25">
        <f t="shared" si="18"/>
        <v>49482.373057721146</v>
      </c>
      <c r="W60" s="25">
        <f t="shared" si="18"/>
        <v>33599.798079369539</v>
      </c>
      <c r="X60" s="25">
        <f t="shared" si="18"/>
        <v>31747.116191031564</v>
      </c>
      <c r="Y60" s="25">
        <f t="shared" si="18"/>
        <v>36717.054681901027</v>
      </c>
      <c r="Z60" s="25">
        <f t="shared" si="18"/>
        <v>46131.684087516674</v>
      </c>
      <c r="AA60" s="25">
        <f t="shared" si="18"/>
        <v>36717.054681901027</v>
      </c>
      <c r="AB60" s="25">
        <f t="shared" si="18"/>
        <v>36717.054681901027</v>
      </c>
      <c r="AC60" s="25">
        <f t="shared" si="18"/>
        <v>36717.054681901027</v>
      </c>
      <c r="AD60" s="25">
        <f t="shared" si="18"/>
        <v>0</v>
      </c>
      <c r="AE60" s="25">
        <f t="shared" si="18"/>
        <v>0</v>
      </c>
      <c r="AF60" s="25">
        <f t="shared" si="18"/>
        <v>0</v>
      </c>
      <c r="AG60" s="25"/>
      <c r="AH60" s="25"/>
      <c r="AI60" s="25"/>
      <c r="AJ60" s="25"/>
      <c r="AK60" s="25"/>
    </row>
    <row r="61" spans="1:37" x14ac:dyDescent="0.35">
      <c r="A61" t="s">
        <v>78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>
        <f>S60</f>
        <v>34908.581915159542</v>
      </c>
      <c r="U61" s="25">
        <f t="shared" si="18"/>
        <v>37882.816343114755</v>
      </c>
      <c r="V61" s="25">
        <f t="shared" si="18"/>
        <v>48564.557251568564</v>
      </c>
      <c r="W61" s="25">
        <f t="shared" si="18"/>
        <v>49482.373057721146</v>
      </c>
      <c r="X61" s="25">
        <f t="shared" si="18"/>
        <v>33599.798079369539</v>
      </c>
      <c r="Y61" s="25">
        <f t="shared" si="18"/>
        <v>31747.116191031564</v>
      </c>
      <c r="Z61" s="25">
        <f t="shared" si="18"/>
        <v>36717.054681901027</v>
      </c>
      <c r="AA61" s="25">
        <f t="shared" si="18"/>
        <v>46131.684087516674</v>
      </c>
      <c r="AB61" s="25">
        <f t="shared" si="18"/>
        <v>36717.054681901027</v>
      </c>
      <c r="AC61" s="25">
        <f t="shared" si="18"/>
        <v>36717.054681901027</v>
      </c>
      <c r="AD61" s="25">
        <f t="shared" si="18"/>
        <v>36717.054681901027</v>
      </c>
      <c r="AE61" s="25">
        <f t="shared" si="18"/>
        <v>0</v>
      </c>
      <c r="AF61" s="25">
        <f t="shared" si="18"/>
        <v>0</v>
      </c>
      <c r="AG61" s="25"/>
      <c r="AH61" s="25"/>
      <c r="AI61" s="25"/>
      <c r="AJ61" s="25"/>
      <c r="AK61" s="25"/>
    </row>
    <row r="62" spans="1:37" x14ac:dyDescent="0.35">
      <c r="A62" t="s">
        <v>79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>
        <f>T61</f>
        <v>34908.581915159542</v>
      </c>
      <c r="V62" s="25">
        <f t="shared" si="18"/>
        <v>37882.816343114755</v>
      </c>
      <c r="W62" s="25">
        <f t="shared" si="18"/>
        <v>48564.557251568564</v>
      </c>
      <c r="X62" s="25">
        <f t="shared" si="18"/>
        <v>49482.373057721146</v>
      </c>
      <c r="Y62" s="25">
        <f t="shared" si="18"/>
        <v>33599.798079369539</v>
      </c>
      <c r="Z62" s="25">
        <f t="shared" si="18"/>
        <v>31747.116191031564</v>
      </c>
      <c r="AA62" s="25">
        <f t="shared" si="18"/>
        <v>36717.054681901027</v>
      </c>
      <c r="AB62" s="25">
        <f t="shared" si="18"/>
        <v>46131.684087516674</v>
      </c>
      <c r="AC62" s="25">
        <f t="shared" si="18"/>
        <v>36717.054681901027</v>
      </c>
      <c r="AD62" s="25">
        <f t="shared" si="18"/>
        <v>36717.054681901027</v>
      </c>
      <c r="AE62" s="25">
        <f t="shared" si="18"/>
        <v>36717.054681901027</v>
      </c>
      <c r="AF62" s="25">
        <f t="shared" si="18"/>
        <v>0</v>
      </c>
      <c r="AG62" s="25"/>
      <c r="AH62" s="25"/>
      <c r="AI62" s="25"/>
      <c r="AJ62" s="25"/>
      <c r="AK62" s="25"/>
    </row>
    <row r="63" spans="1:37" x14ac:dyDescent="0.35">
      <c r="A63" t="s">
        <v>80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>
        <f>U62</f>
        <v>34908.581915159542</v>
      </c>
      <c r="W63" s="25">
        <f t="shared" si="18"/>
        <v>37882.816343114755</v>
      </c>
      <c r="X63" s="25">
        <f t="shared" si="18"/>
        <v>48564.557251568564</v>
      </c>
      <c r="Y63" s="25">
        <f t="shared" si="18"/>
        <v>49482.373057721146</v>
      </c>
      <c r="Z63" s="25">
        <f t="shared" si="18"/>
        <v>33599.798079369539</v>
      </c>
      <c r="AA63" s="25">
        <f t="shared" si="18"/>
        <v>31747.116191031564</v>
      </c>
      <c r="AB63" s="25">
        <f t="shared" si="18"/>
        <v>36717.054681901027</v>
      </c>
      <c r="AC63" s="25">
        <f t="shared" si="18"/>
        <v>46131.684087516674</v>
      </c>
      <c r="AD63" s="25">
        <f t="shared" si="18"/>
        <v>36717.054681901027</v>
      </c>
      <c r="AE63" s="25">
        <f t="shared" si="18"/>
        <v>36717.054681901027</v>
      </c>
      <c r="AF63" s="25">
        <f t="shared" si="18"/>
        <v>36717.054681901027</v>
      </c>
      <c r="AG63" s="25"/>
      <c r="AH63" s="25"/>
      <c r="AI63" s="25"/>
      <c r="AJ63" s="25"/>
      <c r="AK63" s="25"/>
    </row>
    <row r="64" spans="1:37" x14ac:dyDescent="0.35">
      <c r="A64" t="s">
        <v>81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>
        <f>V63</f>
        <v>34908.581915159542</v>
      </c>
      <c r="X64" s="25">
        <f t="shared" si="18"/>
        <v>37882.816343114755</v>
      </c>
      <c r="Y64" s="25">
        <f t="shared" si="18"/>
        <v>48564.557251568564</v>
      </c>
      <c r="Z64" s="25">
        <f t="shared" si="18"/>
        <v>49482.373057721146</v>
      </c>
      <c r="AA64" s="25">
        <f t="shared" si="18"/>
        <v>33599.798079369539</v>
      </c>
      <c r="AB64" s="25">
        <f t="shared" si="18"/>
        <v>31747.116191031564</v>
      </c>
      <c r="AC64" s="25">
        <f t="shared" si="18"/>
        <v>36717.054681901027</v>
      </c>
      <c r="AD64" s="25">
        <f t="shared" si="18"/>
        <v>46131.684087516674</v>
      </c>
      <c r="AE64" s="25">
        <f t="shared" si="18"/>
        <v>36717.054681901027</v>
      </c>
      <c r="AF64" s="25">
        <f t="shared" si="18"/>
        <v>36717.054681901027</v>
      </c>
      <c r="AG64" s="25"/>
      <c r="AH64" s="25"/>
      <c r="AI64" s="25"/>
      <c r="AJ64" s="25"/>
      <c r="AK64" s="25"/>
    </row>
    <row r="65" spans="1:37" x14ac:dyDescent="0.35">
      <c r="A65" t="s">
        <v>82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>
        <f>B43-(W64*21)+B42</f>
        <v>25955.718006985495</v>
      </c>
      <c r="Y65" s="25">
        <f>C43-(X64*21)+C42</f>
        <v>28167.162467442104</v>
      </c>
      <c r="Z65" s="25">
        <f t="shared" ref="Z65:AF65" si="20">D43-(Y64*21)+D42</f>
        <v>36109.400153216207</v>
      </c>
      <c r="AA65" s="25">
        <f t="shared" si="20"/>
        <v>36791.827422956121</v>
      </c>
      <c r="AB65" s="25">
        <f t="shared" si="20"/>
        <v>24982.59270913119</v>
      </c>
      <c r="AC65" s="25">
        <f t="shared" si="20"/>
        <v>23605.060709486483</v>
      </c>
      <c r="AD65" s="25">
        <f t="shared" si="20"/>
        <v>27300.379021028988</v>
      </c>
      <c r="AE65" s="25">
        <f t="shared" si="20"/>
        <v>34300.476205908228</v>
      </c>
      <c r="AF65" s="25">
        <f t="shared" si="20"/>
        <v>27300.379021028988</v>
      </c>
      <c r="AG65" s="25"/>
      <c r="AH65" s="25"/>
      <c r="AI65" s="25"/>
      <c r="AJ65" s="25"/>
      <c r="AK65" s="25"/>
    </row>
    <row r="66" spans="1:37" x14ac:dyDescent="0.35">
      <c r="A66" t="s">
        <v>83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/>
      <c r="AH66" s="25"/>
      <c r="AI66" s="25"/>
      <c r="AJ66" s="25"/>
      <c r="AK66" s="25"/>
    </row>
    <row r="67" spans="1:37" x14ac:dyDescent="0.35">
      <c r="A67" t="s">
        <v>84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/>
      <c r="AH67" s="25"/>
      <c r="AI67" s="25"/>
      <c r="AJ67" s="25"/>
      <c r="AK67" s="25"/>
    </row>
    <row r="68" spans="1:37" x14ac:dyDescent="0.35">
      <c r="A68" t="s">
        <v>85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/>
      <c r="AH68" s="25"/>
      <c r="AI68" s="25"/>
      <c r="AJ68" s="25"/>
      <c r="AK68" s="25"/>
    </row>
    <row r="69" spans="1:37" x14ac:dyDescent="0.35">
      <c r="A69" t="s">
        <v>86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/>
      <c r="AH69" s="25"/>
      <c r="AI69" s="25"/>
      <c r="AJ69" s="25"/>
      <c r="AK69" s="25"/>
    </row>
    <row r="70" spans="1:37" x14ac:dyDescent="0.35">
      <c r="A70" t="s">
        <v>87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>
        <v>0</v>
      </c>
      <c r="AD70" s="25">
        <v>0</v>
      </c>
      <c r="AE70" s="25">
        <v>0</v>
      </c>
      <c r="AF70" s="25">
        <v>0</v>
      </c>
      <c r="AG70" s="25"/>
      <c r="AH70" s="25"/>
      <c r="AI70" s="25"/>
      <c r="AJ70" s="25"/>
      <c r="AK70" s="25"/>
    </row>
    <row r="71" spans="1:37" x14ac:dyDescent="0.35">
      <c r="A71" t="s">
        <v>88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>
        <v>0</v>
      </c>
      <c r="AE71" s="25">
        <v>0</v>
      </c>
      <c r="AF71" s="25">
        <v>0</v>
      </c>
      <c r="AG71" s="25"/>
      <c r="AH71" s="25"/>
      <c r="AI71" s="25"/>
      <c r="AJ71" s="25"/>
      <c r="AK71" s="25"/>
    </row>
    <row r="72" spans="1:37" x14ac:dyDescent="0.35">
      <c r="A72" t="s">
        <v>89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>
        <v>0</v>
      </c>
      <c r="AF72" s="25">
        <v>0</v>
      </c>
      <c r="AG72" s="25"/>
      <c r="AH72" s="25"/>
      <c r="AI72" s="25"/>
      <c r="AJ72" s="25"/>
      <c r="AK72" s="25"/>
    </row>
    <row r="73" spans="1:37" x14ac:dyDescent="0.35">
      <c r="A73" t="s">
        <v>90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>
        <v>0</v>
      </c>
      <c r="AG73" s="25"/>
      <c r="AH73" s="25"/>
      <c r="AI73" s="25"/>
      <c r="AJ73" s="25"/>
      <c r="AK73" s="25"/>
    </row>
    <row r="74" spans="1:37" x14ac:dyDescent="0.3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</row>
    <row r="75" spans="1:37" x14ac:dyDescent="0.3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</row>
    <row r="76" spans="1:37" x14ac:dyDescent="0.3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</row>
    <row r="77" spans="1:37" x14ac:dyDescent="0.3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</row>
    <row r="78" spans="1:37" x14ac:dyDescent="0.3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</row>
    <row r="79" spans="1:37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</row>
    <row r="80" spans="1:37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</row>
    <row r="81" spans="2:37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</row>
    <row r="82" spans="2:37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</row>
  </sheetData>
  <mergeCells count="7">
    <mergeCell ref="AH2:AL2"/>
    <mergeCell ref="A2:A3"/>
    <mergeCell ref="C2:H2"/>
    <mergeCell ref="J2:N2"/>
    <mergeCell ref="P2:T2"/>
    <mergeCell ref="V2:Z2"/>
    <mergeCell ref="AB2:AF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926FD-A09C-473B-B5A6-50CC46247385}">
  <dimension ref="A1:AL82"/>
  <sheetViews>
    <sheetView topLeftCell="A10" zoomScale="70" zoomScaleNormal="70" workbookViewId="0">
      <selection activeCell="J17" sqref="J17"/>
    </sheetView>
  </sheetViews>
  <sheetFormatPr defaultRowHeight="14.5" x14ac:dyDescent="0.35"/>
  <cols>
    <col min="1" max="1" width="18.36328125" customWidth="1"/>
    <col min="2" max="2" width="15.36328125" customWidth="1"/>
    <col min="3" max="3" width="17.08984375" customWidth="1"/>
    <col min="4" max="8" width="12.81640625" customWidth="1"/>
    <col min="9" max="9" width="12.81640625" hidden="1" customWidth="1"/>
    <col min="10" max="13" width="12.81640625" customWidth="1"/>
    <col min="14" max="14" width="14.6328125" bestFit="1" customWidth="1"/>
    <col min="15" max="15" width="12.81640625" hidden="1" customWidth="1"/>
    <col min="16" max="20" width="12.81640625" customWidth="1"/>
    <col min="21" max="21" width="12.81640625" hidden="1" customWidth="1"/>
    <col min="22" max="26" width="12.81640625" customWidth="1"/>
    <col min="27" max="27" width="12.81640625" hidden="1" customWidth="1"/>
    <col min="28" max="32" width="12.81640625" customWidth="1"/>
    <col min="33" max="33" width="12.81640625" hidden="1" customWidth="1"/>
    <col min="34" max="38" width="12.81640625" customWidth="1"/>
  </cols>
  <sheetData>
    <row r="1" spans="1:38" x14ac:dyDescent="0.35">
      <c r="C1" t="s">
        <v>21</v>
      </c>
      <c r="D1" t="s">
        <v>21</v>
      </c>
      <c r="E1" t="s">
        <v>21</v>
      </c>
      <c r="F1" t="s">
        <v>21</v>
      </c>
      <c r="G1" t="s">
        <v>21</v>
      </c>
      <c r="H1" t="s">
        <v>21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P1" t="s">
        <v>48</v>
      </c>
      <c r="Q1" t="s">
        <v>48</v>
      </c>
      <c r="R1" t="s">
        <v>48</v>
      </c>
      <c r="S1" t="s">
        <v>48</v>
      </c>
      <c r="T1" t="s">
        <v>48</v>
      </c>
      <c r="V1" t="s">
        <v>49</v>
      </c>
      <c r="W1" t="s">
        <v>49</v>
      </c>
      <c r="X1" t="s">
        <v>49</v>
      </c>
      <c r="Y1" t="s">
        <v>49</v>
      </c>
      <c r="Z1" t="s">
        <v>49</v>
      </c>
      <c r="AB1" t="s">
        <v>50</v>
      </c>
      <c r="AC1" t="s">
        <v>50</v>
      </c>
      <c r="AD1" t="s">
        <v>50</v>
      </c>
      <c r="AE1" t="s">
        <v>50</v>
      </c>
      <c r="AF1" t="s">
        <v>50</v>
      </c>
      <c r="AH1" t="s">
        <v>51</v>
      </c>
      <c r="AI1" t="s">
        <v>51</v>
      </c>
      <c r="AJ1" t="s">
        <v>51</v>
      </c>
      <c r="AK1" t="s">
        <v>51</v>
      </c>
      <c r="AL1" t="s">
        <v>51</v>
      </c>
    </row>
    <row r="2" spans="1:38" ht="15.5" x14ac:dyDescent="0.35">
      <c r="A2" s="44" t="s">
        <v>0</v>
      </c>
      <c r="B2" s="28"/>
      <c r="C2" s="43" t="s">
        <v>21</v>
      </c>
      <c r="D2" s="43"/>
      <c r="E2" s="43"/>
      <c r="F2" s="43"/>
      <c r="G2" s="43"/>
      <c r="H2" s="43"/>
      <c r="I2" s="27"/>
      <c r="J2" s="43" t="s">
        <v>22</v>
      </c>
      <c r="K2" s="43"/>
      <c r="L2" s="43"/>
      <c r="M2" s="43"/>
      <c r="N2" s="43"/>
      <c r="O2" s="27"/>
      <c r="P2" s="43" t="s">
        <v>48</v>
      </c>
      <c r="Q2" s="43"/>
      <c r="R2" s="43"/>
      <c r="S2" s="43"/>
      <c r="T2" s="43"/>
      <c r="U2" s="27"/>
      <c r="V2" s="43" t="s">
        <v>49</v>
      </c>
      <c r="W2" s="43"/>
      <c r="X2" s="43"/>
      <c r="Y2" s="43"/>
      <c r="Z2" s="43"/>
      <c r="AA2" s="27"/>
      <c r="AB2" s="43" t="s">
        <v>50</v>
      </c>
      <c r="AC2" s="43"/>
      <c r="AD2" s="43"/>
      <c r="AE2" s="43"/>
      <c r="AF2" s="43"/>
      <c r="AG2" s="27"/>
      <c r="AH2" s="43" t="s">
        <v>51</v>
      </c>
      <c r="AI2" s="43"/>
      <c r="AJ2" s="43"/>
      <c r="AK2" s="43"/>
      <c r="AL2" s="43"/>
    </row>
    <row r="3" spans="1:38" ht="28.5" customHeight="1" x14ac:dyDescent="0.35">
      <c r="A3" s="44"/>
      <c r="B3" s="28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/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  <c r="U3" s="1"/>
      <c r="V3" s="1" t="s">
        <v>33</v>
      </c>
      <c r="W3" s="1" t="s">
        <v>34</v>
      </c>
      <c r="X3" s="1" t="s">
        <v>35</v>
      </c>
      <c r="Y3" s="1" t="s">
        <v>36</v>
      </c>
      <c r="Z3" s="1" t="s">
        <v>37</v>
      </c>
      <c r="AA3" s="1"/>
      <c r="AB3" s="1" t="s">
        <v>38</v>
      </c>
      <c r="AC3" s="1" t="s">
        <v>39</v>
      </c>
      <c r="AD3" s="1" t="s">
        <v>40</v>
      </c>
      <c r="AE3" s="1" t="s">
        <v>41</v>
      </c>
      <c r="AF3" s="1" t="s">
        <v>42</v>
      </c>
      <c r="AG3" s="1"/>
      <c r="AH3" s="1" t="s">
        <v>43</v>
      </c>
      <c r="AI3" s="1" t="s">
        <v>44</v>
      </c>
      <c r="AJ3" s="1" t="s">
        <v>45</v>
      </c>
      <c r="AK3" s="1" t="s">
        <v>46</v>
      </c>
      <c r="AL3" s="1" t="s">
        <v>47</v>
      </c>
    </row>
    <row r="4" spans="1:38" ht="15.5" x14ac:dyDescent="0.35">
      <c r="A4" s="2"/>
      <c r="B4" s="2">
        <v>2018</v>
      </c>
      <c r="C4" s="19">
        <f>B4+1</f>
        <v>2019</v>
      </c>
      <c r="D4" s="19">
        <f t="shared" ref="D4:AL4" si="0">C4+1</f>
        <v>2020</v>
      </c>
      <c r="E4" s="19">
        <f t="shared" si="0"/>
        <v>2021</v>
      </c>
      <c r="F4" s="19">
        <f t="shared" si="0"/>
        <v>2022</v>
      </c>
      <c r="G4" s="19">
        <f t="shared" si="0"/>
        <v>2023</v>
      </c>
      <c r="H4" s="19">
        <f t="shared" si="0"/>
        <v>2024</v>
      </c>
      <c r="I4" s="19">
        <v>2024</v>
      </c>
      <c r="J4" s="19">
        <f>H4+1</f>
        <v>2025</v>
      </c>
      <c r="K4" s="19">
        <f t="shared" si="0"/>
        <v>2026</v>
      </c>
      <c r="L4" s="19">
        <f t="shared" si="0"/>
        <v>2027</v>
      </c>
      <c r="M4" s="19">
        <f t="shared" si="0"/>
        <v>2028</v>
      </c>
      <c r="N4" s="19">
        <f t="shared" si="0"/>
        <v>2029</v>
      </c>
      <c r="O4" s="19">
        <f>N4</f>
        <v>2029</v>
      </c>
      <c r="P4" s="19">
        <f>N4+1</f>
        <v>2030</v>
      </c>
      <c r="Q4" s="19">
        <f t="shared" si="0"/>
        <v>2031</v>
      </c>
      <c r="R4" s="19">
        <f t="shared" si="0"/>
        <v>2032</v>
      </c>
      <c r="S4" s="19">
        <f t="shared" si="0"/>
        <v>2033</v>
      </c>
      <c r="T4" s="19">
        <f t="shared" si="0"/>
        <v>2034</v>
      </c>
      <c r="U4" s="19">
        <f>T4</f>
        <v>2034</v>
      </c>
      <c r="V4" s="19">
        <f>T4+1</f>
        <v>2035</v>
      </c>
      <c r="W4" s="19">
        <f t="shared" si="0"/>
        <v>2036</v>
      </c>
      <c r="X4" s="19">
        <f t="shared" si="0"/>
        <v>2037</v>
      </c>
      <c r="Y4" s="19">
        <f t="shared" si="0"/>
        <v>2038</v>
      </c>
      <c r="Z4" s="19">
        <f t="shared" si="0"/>
        <v>2039</v>
      </c>
      <c r="AA4" s="19">
        <f>Z4</f>
        <v>2039</v>
      </c>
      <c r="AB4" s="19">
        <f>Z4+1</f>
        <v>2040</v>
      </c>
      <c r="AC4" s="19">
        <f t="shared" si="0"/>
        <v>2041</v>
      </c>
      <c r="AD4" s="19">
        <f t="shared" si="0"/>
        <v>2042</v>
      </c>
      <c r="AE4" s="19">
        <f t="shared" si="0"/>
        <v>2043</v>
      </c>
      <c r="AF4" s="19">
        <f t="shared" si="0"/>
        <v>2044</v>
      </c>
      <c r="AG4" s="19">
        <f>AF4</f>
        <v>2044</v>
      </c>
      <c r="AH4" s="19">
        <f>AF4+1</f>
        <v>2045</v>
      </c>
      <c r="AI4" s="19">
        <f t="shared" si="0"/>
        <v>2046</v>
      </c>
      <c r="AJ4" s="19">
        <f t="shared" si="0"/>
        <v>2047</v>
      </c>
      <c r="AK4" s="19">
        <f t="shared" si="0"/>
        <v>2048</v>
      </c>
      <c r="AL4" s="19">
        <f t="shared" si="0"/>
        <v>2049</v>
      </c>
    </row>
    <row r="5" spans="1:38" ht="15.5" x14ac:dyDescent="0.35">
      <c r="A5" s="3" t="s">
        <v>7</v>
      </c>
      <c r="B5" s="3"/>
      <c r="C5" s="5">
        <v>5269354.7707249727</v>
      </c>
      <c r="D5" s="5">
        <v>5335450.2124367906</v>
      </c>
      <c r="E5" s="5">
        <v>5758265.9201999335</v>
      </c>
      <c r="F5" s="5">
        <v>5932702.9558083415</v>
      </c>
      <c r="G5" s="5">
        <v>5967183.1432161555</v>
      </c>
      <c r="H5" s="5">
        <v>6003767.3163943971</v>
      </c>
      <c r="I5" s="5"/>
      <c r="J5" s="5">
        <f>HLOOKUP(J3,Investimentos!$C$1:$AA$2,2,0)</f>
        <v>5839948.1744877733</v>
      </c>
      <c r="K5" s="5">
        <f>HLOOKUP(K3,Investimentos!$C$1:$AA$2,2,0)/1000</f>
        <v>5694062.6532377442</v>
      </c>
      <c r="L5" s="5">
        <f>HLOOKUP(L3,Investimentos!$C$1:$AA$2,2,0)/1000</f>
        <v>6037806.4357453054</v>
      </c>
      <c r="M5" s="5">
        <f>HLOOKUP(M3,Investimentos!$C$1:$AA$2,2,0)/1000</f>
        <v>5901471.0511799259</v>
      </c>
      <c r="N5" s="5">
        <f>HLOOKUP(N3,Investimentos!$C$1:$AA$2,2,0)/1000</f>
        <v>5779544.8542687139</v>
      </c>
      <c r="O5" s="5"/>
      <c r="P5" s="5">
        <f>HLOOKUP(P3,Investimentos!$C$1:$AA$2,2,0)/1000</f>
        <v>5649639.3689648984</v>
      </c>
      <c r="Q5" s="5">
        <f>HLOOKUP(Q3,Investimentos!$C$1:$AA$2,2,0)/1000</f>
        <v>5530083.2343674023</v>
      </c>
      <c r="R5" s="5">
        <f>HLOOKUP(R3,Investimentos!$C$1:$AA$2,2,0)/1000</f>
        <v>5419904.4745024703</v>
      </c>
      <c r="S5" s="5">
        <f>HLOOKUP(S3,Investimentos!$C$1:$AA$2,2,0)/1000</f>
        <v>5318251.3844861444</v>
      </c>
      <c r="T5" s="5">
        <f>HLOOKUP(T3,Investimentos!$C$1:$AA$2,2,0)/1000</f>
        <v>5224374.8402256127</v>
      </c>
      <c r="U5" s="5"/>
      <c r="V5" s="5">
        <f>HLOOKUP(V3,Investimentos!$C$1:$AA$2,2,0)/1000</f>
        <v>5140871.4193782657</v>
      </c>
      <c r="W5" s="5">
        <f>HLOOKUP(W3,Investimentos!$C$1:$AA$2,2,0)/1000</f>
        <v>5064857.1542111114</v>
      </c>
      <c r="X5" s="5">
        <f>HLOOKUP(X3,Investimentos!$C$1:$AA$2,2,0)/1000</f>
        <v>4995608.6340450421</v>
      </c>
      <c r="Y5" s="5">
        <f>HLOOKUP(Y3,Investimentos!$C$1:$AA$2,2,0)/1000</f>
        <v>4932493.2725552954</v>
      </c>
      <c r="Z5" s="5">
        <f>HLOOKUP(Z3,Investimentos!$C$1:$AA$2,2,0)/1000</f>
        <v>4874956.6658962443</v>
      </c>
      <c r="AA5" s="5"/>
      <c r="AB5" s="5">
        <f>HLOOKUP(AB3,Investimentos!$C$1:$AA$2,2,0)/1000</f>
        <v>4839619.3902637549</v>
      </c>
      <c r="AC5" s="5">
        <f>HLOOKUP(AC3,Investimentos!$C$1:$AA$2,2,0)/1000</f>
        <v>4807970.2916900823</v>
      </c>
      <c r="AD5" s="5">
        <f>HLOOKUP(AD3,Investimentos!$C$1:$AA$2,2,0)/1000</f>
        <v>4779732.0369121479</v>
      </c>
      <c r="AE5" s="5">
        <f>HLOOKUP(AE3,Investimentos!$C$1:$AA$2,2,0)/1000</f>
        <v>4754659.2603201326</v>
      </c>
      <c r="AF5" s="5">
        <f>HLOOKUP(AF3,Investimentos!$C$1:$AA$2,2,0)/1000</f>
        <v>4732534.6572561599</v>
      </c>
      <c r="AG5" s="5"/>
      <c r="AH5" s="5">
        <f>HLOOKUP(AH3,Investimentos!$C$1:$AA$2,2,0)/1000</f>
        <v>4728701.4928350262</v>
      </c>
      <c r="AI5" s="5">
        <f>HLOOKUP(AI3,Investimentos!$C$1:$AA$2,2,0)/1000</f>
        <v>4726928.2175804647</v>
      </c>
      <c r="AJ5" s="5">
        <f>HLOOKUP(AJ3,Investimentos!$C$1:$AA$2,2,0)/1000</f>
        <v>4757836.7094679223</v>
      </c>
      <c r="AK5" s="5">
        <f>HLOOKUP(AK3,Investimentos!$C$1:$AA$2,2,0)/1000</f>
        <v>4811062.6508707469</v>
      </c>
      <c r="AL5" s="5">
        <f>HLOOKUP(AL3,Investimentos!$C$1:$AA$2,2,0)/1000</f>
        <v>4876631.5504512694</v>
      </c>
    </row>
    <row r="6" spans="1:38" ht="15.5" x14ac:dyDescent="0.35">
      <c r="A6" s="2"/>
      <c r="B6" s="2"/>
      <c r="C6" s="2"/>
      <c r="D6" s="2"/>
      <c r="E6" s="2"/>
      <c r="F6" s="2"/>
      <c r="G6" s="2"/>
      <c r="H6" s="2"/>
      <c r="I6" s="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5.5" x14ac:dyDescent="0.35">
      <c r="A7" s="3" t="s">
        <v>8</v>
      </c>
      <c r="B7" s="3"/>
      <c r="C7" s="7">
        <f t="shared" ref="C7:H7" si="1">VLOOKUP(C1,$A$26:$C$31,3,0)*C5</f>
        <v>3109897.5577849671</v>
      </c>
      <c r="D7" s="7">
        <f t="shared" si="1"/>
        <v>3148906.1388549451</v>
      </c>
      <c r="E7" s="7">
        <f t="shared" si="1"/>
        <v>3398445.9011558257</v>
      </c>
      <c r="F7" s="7">
        <f t="shared" si="1"/>
        <v>3501396.1359814839</v>
      </c>
      <c r="G7" s="7">
        <f t="shared" si="1"/>
        <v>3521745.8477160716</v>
      </c>
      <c r="H7" s="7">
        <f t="shared" si="1"/>
        <v>3543337.3016551165</v>
      </c>
      <c r="I7" s="7"/>
      <c r="J7" s="7">
        <f>VLOOKUP(J1,$A$26:$C$31,3,0)*J5</f>
        <v>2087800.3958991542</v>
      </c>
      <c r="K7" s="7">
        <f>VLOOKUP(K1,$A$26:$C$31,3,0)*K5</f>
        <v>2035645.8493310281</v>
      </c>
      <c r="L7" s="7">
        <f>VLOOKUP(L1,$A$26:$C$31,3,0)*L5</f>
        <v>2158535.3654302196</v>
      </c>
      <c r="M7" s="7">
        <f>VLOOKUP(M1,$A$26:$C$31,3,0)*M5</f>
        <v>2109795.0236727125</v>
      </c>
      <c r="N7" s="7">
        <f>VLOOKUP(N1,$A$26:$C$31,3,0)*N5</f>
        <v>2066206.0131924897</v>
      </c>
      <c r="O7" s="7"/>
      <c r="P7" s="7">
        <f>VLOOKUP(P1,$A$26:$C$31,3,0)*P5</f>
        <v>2150141.8342185114</v>
      </c>
      <c r="Q7" s="7">
        <f>VLOOKUP(Q1,$A$26:$C$31,3,0)*Q5</f>
        <v>2104641.1164297522</v>
      </c>
      <c r="R7" s="7">
        <f>VLOOKUP(R1,$A$26:$C$31,3,0)*R5</f>
        <v>2062709.2433744087</v>
      </c>
      <c r="S7" s="7">
        <f>VLOOKUP(S1,$A$26:$C$31,3,0)*S5</f>
        <v>2024022.0728936975</v>
      </c>
      <c r="T7" s="7">
        <f>VLOOKUP(T1,$A$26:$C$31,3,0)*T5</f>
        <v>1988294.5030641535</v>
      </c>
      <c r="U7" s="7"/>
      <c r="V7" s="7">
        <f>VLOOKUP(V1,$A$26:$C$31,3,0)*V5</f>
        <v>2135263.7964433753</v>
      </c>
      <c r="W7" s="7">
        <f>VLOOKUP(W1,$A$26:$C$31,3,0)*W5</f>
        <v>2103691.2292297995</v>
      </c>
      <c r="X7" s="7">
        <f>VLOOKUP(X1,$A$26:$C$31,3,0)*X5</f>
        <v>2074928.8179563875</v>
      </c>
      <c r="Y7" s="7">
        <f>VLOOKUP(Y1,$A$26:$C$31,3,0)*Y5</f>
        <v>2048713.8175421599</v>
      </c>
      <c r="Z7" s="7">
        <f>VLOOKUP(Z1,$A$26:$C$31,3,0)*Z5</f>
        <v>2024815.9560422252</v>
      </c>
      <c r="AA7" s="7"/>
      <c r="AB7" s="7">
        <f>VLOOKUP(AB1,$A$26:$C$31,3,0)*AB5</f>
        <v>2100867.9220209504</v>
      </c>
      <c r="AC7" s="7">
        <f>VLOOKUP(AC1,$A$26:$C$31,3,0)*AC5</f>
        <v>2087129.1193192189</v>
      </c>
      <c r="AD7" s="7">
        <f>VLOOKUP(AD1,$A$26:$C$31,3,0)*AD5</f>
        <v>2074870.9562586762</v>
      </c>
      <c r="AE7" s="7">
        <f>VLOOKUP(AE1,$A$26:$C$31,3,0)*AE5</f>
        <v>2063986.9201784565</v>
      </c>
      <c r="AF7" s="7">
        <f>VLOOKUP(AF1,$A$26:$C$31,3,0)*AF5</f>
        <v>2054382.6796139905</v>
      </c>
      <c r="AG7" s="7"/>
      <c r="AH7" s="7">
        <f>VLOOKUP(AH1,$A$26:$C$31,3,0)*AH5</f>
        <v>2025353.5036699993</v>
      </c>
      <c r="AI7" s="7">
        <f>VLOOKUP(AI1,$A$26:$C$31,3,0)*AI5</f>
        <v>2024593.9908829818</v>
      </c>
      <c r="AJ7" s="7">
        <f>VLOOKUP(AJ1,$A$26:$C$31,3,0)*AJ5</f>
        <v>2037832.4290530102</v>
      </c>
      <c r="AK7" s="7">
        <f>VLOOKUP(AK1,$A$26:$C$31,3,0)*AK5</f>
        <v>2060629.6699170587</v>
      </c>
      <c r="AL7" s="7">
        <f>VLOOKUP(AL1,$A$26:$C$31,3,0)*AL5</f>
        <v>2088713.5319875272</v>
      </c>
    </row>
    <row r="8" spans="1:38" ht="15.5" x14ac:dyDescent="0.35">
      <c r="A8" s="3" t="s">
        <v>54</v>
      </c>
      <c r="B8" s="3"/>
      <c r="C8" s="7">
        <v>8432.6542239480059</v>
      </c>
      <c r="D8" s="7">
        <v>8503.5137298129575</v>
      </c>
      <c r="E8" s="7">
        <v>8940.3415838635974</v>
      </c>
      <c r="F8" s="7">
        <v>9133.1212454502838</v>
      </c>
      <c r="G8" s="7">
        <v>9164.765005409592</v>
      </c>
      <c r="H8" s="7">
        <v>9206.9474301797127</v>
      </c>
      <c r="I8" s="7"/>
      <c r="J8" s="7">
        <v>7620.6694529355782</v>
      </c>
      <c r="K8" s="7">
        <v>7956.8628044253019</v>
      </c>
      <c r="L8" s="7">
        <v>8291.3751891575757</v>
      </c>
      <c r="M8" s="7">
        <v>8624.2150119661892</v>
      </c>
      <c r="N8" s="7">
        <v>8955.3906356607604</v>
      </c>
      <c r="O8" s="7"/>
      <c r="P8" s="7">
        <v>9239.9947773863314</v>
      </c>
      <c r="Q8" s="7">
        <v>9523.1758984032731</v>
      </c>
      <c r="R8" s="7">
        <v>9804.9411138151299</v>
      </c>
      <c r="S8" s="7">
        <v>10085.297503149925</v>
      </c>
      <c r="T8" s="7">
        <v>10364.252110538051</v>
      </c>
      <c r="U8" s="7"/>
      <c r="V8" s="7">
        <v>10611.868208988879</v>
      </c>
      <c r="W8" s="7">
        <v>10858.246226947456</v>
      </c>
      <c r="X8" s="7">
        <v>11103.392354816242</v>
      </c>
      <c r="Y8" s="7">
        <v>11347.312752045682</v>
      </c>
      <c r="Z8" s="7">
        <v>11590.013547288974</v>
      </c>
      <c r="AA8" s="7"/>
      <c r="AB8" s="7">
        <v>11786.585234705522</v>
      </c>
      <c r="AC8" s="7">
        <v>11982.174063684986</v>
      </c>
      <c r="AD8" s="7">
        <v>12176.784948519557</v>
      </c>
      <c r="AE8" s="7">
        <v>12370.422778929951</v>
      </c>
      <c r="AF8" s="7">
        <v>12563.092420188295</v>
      </c>
      <c r="AG8" s="7"/>
      <c r="AH8" s="7">
        <v>12709.883109389819</v>
      </c>
      <c r="AI8" s="7">
        <v>12855.939845145336</v>
      </c>
      <c r="AJ8" s="7">
        <v>12911.435089521017</v>
      </c>
      <c r="AK8" s="7">
        <v>12906.765385874116</v>
      </c>
      <c r="AL8" s="7">
        <v>12872.175294845098</v>
      </c>
    </row>
    <row r="9" spans="1:38" ht="15.5" x14ac:dyDescent="0.35">
      <c r="A9" s="3"/>
      <c r="B9" s="3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ht="15.5" x14ac:dyDescent="0.35">
      <c r="A10" s="3" t="s">
        <v>9</v>
      </c>
      <c r="B10" s="3"/>
      <c r="C10" s="7">
        <v>651974.64097577846</v>
      </c>
      <c r="D10" s="7">
        <v>680429.90494551125</v>
      </c>
      <c r="E10" s="7">
        <v>698114.82944869704</v>
      </c>
      <c r="F10" s="7">
        <v>728031.77025798871</v>
      </c>
      <c r="G10" s="7">
        <v>740873.37350960623</v>
      </c>
      <c r="H10" s="7">
        <v>740652.85028126801</v>
      </c>
      <c r="I10" s="7"/>
      <c r="J10" s="7">
        <v>757211.54537802387</v>
      </c>
      <c r="K10" s="7">
        <v>777782.92603944382</v>
      </c>
      <c r="L10" s="7">
        <v>798251.44979755685</v>
      </c>
      <c r="M10" s="7">
        <v>818617.6309368792</v>
      </c>
      <c r="N10" s="7">
        <v>838881.98117050505</v>
      </c>
      <c r="O10" s="7"/>
      <c r="P10" s="7">
        <v>856296.66266646679</v>
      </c>
      <c r="Q10" s="7">
        <v>873624.27075494837</v>
      </c>
      <c r="R10" s="7">
        <v>890865.24080298794</v>
      </c>
      <c r="S10" s="7">
        <v>908020.00600078714</v>
      </c>
      <c r="T10" s="7">
        <v>925088.99737259734</v>
      </c>
      <c r="U10" s="7"/>
      <c r="V10" s="7">
        <v>940240.41246321786</v>
      </c>
      <c r="W10" s="7">
        <v>955316.07047838531</v>
      </c>
      <c r="X10" s="7">
        <v>970316.35020347708</v>
      </c>
      <c r="Y10" s="7">
        <v>985241.62852994318</v>
      </c>
      <c r="Z10" s="7">
        <v>1000092.280464777</v>
      </c>
      <c r="AA10" s="7"/>
      <c r="AB10" s="7">
        <v>1012120.3321534407</v>
      </c>
      <c r="AC10" s="7">
        <v>1024088.243583661</v>
      </c>
      <c r="AD10" s="7">
        <v>1035996.3154567303</v>
      </c>
      <c r="AE10" s="7">
        <v>1047844.8469704344</v>
      </c>
      <c r="AF10" s="7">
        <v>1059634.1358265697</v>
      </c>
      <c r="AG10" s="7"/>
      <c r="AH10" s="7">
        <v>1068616.1312519284</v>
      </c>
      <c r="AI10" s="7">
        <v>1077553.2167001606</v>
      </c>
      <c r="AJ10" s="7">
        <v>1080948.9227481594</v>
      </c>
      <c r="AK10" s="7">
        <v>1080663.1876172572</v>
      </c>
      <c r="AL10" s="7">
        <v>1078546.6498376785</v>
      </c>
    </row>
    <row r="11" spans="1:38" ht="15.5" x14ac:dyDescent="0.35">
      <c r="A11" s="3" t="s">
        <v>10</v>
      </c>
      <c r="B11" s="3"/>
      <c r="C11" s="7">
        <v>31300.741864335207</v>
      </c>
      <c r="D11" s="7">
        <v>31669.289692052887</v>
      </c>
      <c r="E11" s="7">
        <v>33941.27782874371</v>
      </c>
      <c r="F11" s="7">
        <v>34943.945355685442</v>
      </c>
      <c r="G11" s="7">
        <v>35108.527917354018</v>
      </c>
      <c r="H11" s="7">
        <v>35327.923195759169</v>
      </c>
      <c r="I11" s="7"/>
      <c r="J11" s="7">
        <f>H11/(H7+H8)*(J7+J8)</f>
        <v>20837.706519375464</v>
      </c>
      <c r="K11" s="7">
        <f t="shared" ref="K11:AL11" si="2">J11/(J7+J8)*(K7+K8)</f>
        <v>20322.404056066414</v>
      </c>
      <c r="L11" s="7">
        <f t="shared" si="2"/>
        <v>21547.793160022815</v>
      </c>
      <c r="M11" s="7">
        <f t="shared" si="2"/>
        <v>21066.409568280669</v>
      </c>
      <c r="N11" s="7">
        <f t="shared" si="2"/>
        <v>20636.236328969226</v>
      </c>
      <c r="O11" s="7"/>
      <c r="P11" s="7">
        <f>N11/(N7+N8)*(P7+P8)</f>
        <v>21473.757976336867</v>
      </c>
      <c r="Q11" s="7">
        <f t="shared" si="2"/>
        <v>21024.096677139612</v>
      </c>
      <c r="R11" s="7">
        <f t="shared" si="2"/>
        <v>20609.911319351868</v>
      </c>
      <c r="S11" s="7">
        <f t="shared" si="2"/>
        <v>20227.978573893932</v>
      </c>
      <c r="T11" s="7">
        <f t="shared" si="2"/>
        <v>19875.463343073992</v>
      </c>
      <c r="U11" s="7"/>
      <c r="V11" s="7">
        <f>T11/(T7+T8)*(V7+V8)</f>
        <v>21339.447267407482</v>
      </c>
      <c r="W11" s="7">
        <f t="shared" si="2"/>
        <v>21027.92709247833</v>
      </c>
      <c r="X11" s="7">
        <f t="shared" si="2"/>
        <v>20744.339983584687</v>
      </c>
      <c r="Y11" s="7">
        <f t="shared" si="2"/>
        <v>20486.073159635158</v>
      </c>
      <c r="Z11" s="7">
        <f t="shared" si="2"/>
        <v>20250.836765106404</v>
      </c>
      <c r="AA11" s="7"/>
      <c r="AB11" s="7">
        <f>Z11/(Z7+Z8)*(AB7+AB8)</f>
        <v>21009.082769544482</v>
      </c>
      <c r="AC11" s="7">
        <f t="shared" si="2"/>
        <v>20874.403625254159</v>
      </c>
      <c r="AD11" s="7">
        <f t="shared" si="2"/>
        <v>20754.438829645722</v>
      </c>
      <c r="AE11" s="7">
        <f t="shared" si="2"/>
        <v>20648.129226774883</v>
      </c>
      <c r="AF11" s="7">
        <f t="shared" si="2"/>
        <v>20554.536795150099</v>
      </c>
      <c r="AG11" s="7"/>
      <c r="AH11" s="7">
        <f>AF11/(AF7+AF8)*(AH7+AH8)</f>
        <v>20267.318785619533</v>
      </c>
      <c r="AI11" s="7">
        <f t="shared" si="2"/>
        <v>20261.218332889483</v>
      </c>
      <c r="AJ11" s="7">
        <f t="shared" si="2"/>
        <v>20393.418532437885</v>
      </c>
      <c r="AK11" s="7">
        <f t="shared" si="2"/>
        <v>20620.076990976682</v>
      </c>
      <c r="AL11" s="7">
        <f t="shared" si="2"/>
        <v>20899.010188344102</v>
      </c>
    </row>
    <row r="12" spans="1:38" ht="15.5" x14ac:dyDescent="0.35">
      <c r="A12" s="3" t="s">
        <v>11</v>
      </c>
      <c r="B12" s="3"/>
      <c r="C12" s="7">
        <v>7797.407187062533</v>
      </c>
      <c r="D12" s="7">
        <v>7889.2385291004657</v>
      </c>
      <c r="E12" s="7">
        <v>8455.3515380377994</v>
      </c>
      <c r="F12" s="7">
        <v>8705.1869669619518</v>
      </c>
      <c r="G12" s="7">
        <v>8746.196128805781</v>
      </c>
      <c r="H12" s="7">
        <v>8800.8630168932723</v>
      </c>
      <c r="I12" s="7"/>
      <c r="J12" s="7">
        <f>0.25%*J7</f>
        <v>5219.5009897478858</v>
      </c>
      <c r="K12" s="7">
        <f t="shared" ref="K12:AL12" si="3">0.25%*K7</f>
        <v>5089.1146233275704</v>
      </c>
      <c r="L12" s="7">
        <f t="shared" si="3"/>
        <v>5396.3384135755487</v>
      </c>
      <c r="M12" s="7">
        <f t="shared" si="3"/>
        <v>5274.4875591817818</v>
      </c>
      <c r="N12" s="7">
        <f t="shared" si="3"/>
        <v>5165.5150329812241</v>
      </c>
      <c r="O12" s="7"/>
      <c r="P12" s="7">
        <f t="shared" si="3"/>
        <v>5375.3545855462789</v>
      </c>
      <c r="Q12" s="7">
        <f t="shared" si="3"/>
        <v>5261.6027910743805</v>
      </c>
      <c r="R12" s="7">
        <f t="shared" si="3"/>
        <v>5156.7731084360221</v>
      </c>
      <c r="S12" s="7">
        <f t="shared" si="3"/>
        <v>5060.0551822342441</v>
      </c>
      <c r="T12" s="7">
        <f t="shared" si="3"/>
        <v>4970.7362576603837</v>
      </c>
      <c r="U12" s="7"/>
      <c r="V12" s="7">
        <f t="shared" si="3"/>
        <v>5338.1594911084385</v>
      </c>
      <c r="W12" s="7">
        <f t="shared" si="3"/>
        <v>5259.2280730744988</v>
      </c>
      <c r="X12" s="7">
        <f t="shared" si="3"/>
        <v>5187.3220448909688</v>
      </c>
      <c r="Y12" s="7">
        <f t="shared" si="3"/>
        <v>5121.7845438553995</v>
      </c>
      <c r="Z12" s="7">
        <f t="shared" si="3"/>
        <v>5062.0398901055632</v>
      </c>
      <c r="AA12" s="7"/>
      <c r="AB12" s="7">
        <f t="shared" si="3"/>
        <v>5252.1698050523764</v>
      </c>
      <c r="AC12" s="7">
        <f t="shared" si="3"/>
        <v>5217.822798298047</v>
      </c>
      <c r="AD12" s="7">
        <f t="shared" si="3"/>
        <v>5187.1773906466906</v>
      </c>
      <c r="AE12" s="7">
        <f t="shared" si="3"/>
        <v>5159.9673004461411</v>
      </c>
      <c r="AF12" s="7">
        <f t="shared" si="3"/>
        <v>5135.9566990349767</v>
      </c>
      <c r="AG12" s="7"/>
      <c r="AH12" s="7">
        <f t="shared" si="3"/>
        <v>5063.383759174998</v>
      </c>
      <c r="AI12" s="7">
        <f t="shared" si="3"/>
        <v>5061.4849772074549</v>
      </c>
      <c r="AJ12" s="7">
        <f t="shared" si="3"/>
        <v>5094.5810726325253</v>
      </c>
      <c r="AK12" s="7">
        <f t="shared" si="3"/>
        <v>5151.5741747926468</v>
      </c>
      <c r="AL12" s="7">
        <f t="shared" si="3"/>
        <v>5221.7838299688183</v>
      </c>
    </row>
    <row r="13" spans="1:38" ht="15.5" x14ac:dyDescent="0.35">
      <c r="A13" s="3" t="s">
        <v>12</v>
      </c>
      <c r="B13" s="3"/>
      <c r="C13" s="7">
        <v>49594.428096277654</v>
      </c>
      <c r="D13" s="7">
        <v>49931.620093973528</v>
      </c>
      <c r="E13" s="7">
        <v>51071.384909509528</v>
      </c>
      <c r="F13" s="7">
        <v>52317.77583311015</v>
      </c>
      <c r="G13" s="7">
        <v>52164.860844993673</v>
      </c>
      <c r="H13" s="7">
        <v>52534.472829814753</v>
      </c>
      <c r="I13" s="7"/>
      <c r="J13" s="7">
        <f>0.5%*(J7+J8)</f>
        <v>10477.105326760449</v>
      </c>
      <c r="K13" s="7">
        <f t="shared" ref="K13:AL13" si="4">0.5%*(K7+K8)</f>
        <v>10218.013560677267</v>
      </c>
      <c r="L13" s="7">
        <f t="shared" si="4"/>
        <v>10834.133703096886</v>
      </c>
      <c r="M13" s="7">
        <f t="shared" si="4"/>
        <v>10592.096193423395</v>
      </c>
      <c r="N13" s="7">
        <f t="shared" si="4"/>
        <v>10375.807019140753</v>
      </c>
      <c r="O13" s="7"/>
      <c r="P13" s="7">
        <f t="shared" si="4"/>
        <v>10796.909144979491</v>
      </c>
      <c r="Q13" s="7">
        <f t="shared" si="4"/>
        <v>10570.821461640779</v>
      </c>
      <c r="R13" s="7">
        <f t="shared" si="4"/>
        <v>10362.57092244112</v>
      </c>
      <c r="S13" s="7">
        <f t="shared" si="4"/>
        <v>10170.536851984238</v>
      </c>
      <c r="T13" s="7">
        <f t="shared" si="4"/>
        <v>9993.2937758734588</v>
      </c>
      <c r="U13" s="7"/>
      <c r="V13" s="7">
        <f t="shared" si="4"/>
        <v>10729.378323261823</v>
      </c>
      <c r="W13" s="7">
        <f t="shared" si="4"/>
        <v>10572.747377283735</v>
      </c>
      <c r="X13" s="7">
        <f t="shared" si="4"/>
        <v>10430.161051556019</v>
      </c>
      <c r="Y13" s="7">
        <f t="shared" si="4"/>
        <v>10300.305651471028</v>
      </c>
      <c r="Z13" s="7">
        <f t="shared" si="4"/>
        <v>10182.029847947571</v>
      </c>
      <c r="AA13" s="7"/>
      <c r="AB13" s="7">
        <f t="shared" si="4"/>
        <v>10563.272536278278</v>
      </c>
      <c r="AC13" s="7">
        <f t="shared" si="4"/>
        <v>10495.556466914521</v>
      </c>
      <c r="AD13" s="7">
        <f t="shared" si="4"/>
        <v>10435.23870603598</v>
      </c>
      <c r="AE13" s="7">
        <f t="shared" si="4"/>
        <v>10381.786714786933</v>
      </c>
      <c r="AF13" s="7">
        <f t="shared" si="4"/>
        <v>10334.728860170893</v>
      </c>
      <c r="AG13" s="7"/>
      <c r="AH13" s="7">
        <f t="shared" si="4"/>
        <v>10190.316933896946</v>
      </c>
      <c r="AI13" s="7">
        <f t="shared" si="4"/>
        <v>10187.249653640636</v>
      </c>
      <c r="AJ13" s="7">
        <f t="shared" si="4"/>
        <v>10253.719320712657</v>
      </c>
      <c r="AK13" s="7">
        <f t="shared" si="4"/>
        <v>10367.682176514663</v>
      </c>
      <c r="AL13" s="7">
        <f t="shared" si="4"/>
        <v>10507.928536411862</v>
      </c>
    </row>
    <row r="14" spans="1:38" ht="15.5" x14ac:dyDescent="0.35">
      <c r="A14" s="3" t="s">
        <v>13</v>
      </c>
      <c r="B14" s="3"/>
      <c r="C14" s="7">
        <v>89793.337152774198</v>
      </c>
      <c r="D14" s="7">
        <v>97716.070846098126</v>
      </c>
      <c r="E14" s="7">
        <v>108959.9522626884</v>
      </c>
      <c r="F14" s="7">
        <v>107829.10844565109</v>
      </c>
      <c r="G14" s="7">
        <v>105551.1159222891</v>
      </c>
      <c r="H14" s="7">
        <v>101436.02694765998</v>
      </c>
      <c r="I14" s="7"/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/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/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/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/>
      <c r="AH14" s="7">
        <v>0</v>
      </c>
      <c r="AI14" s="7">
        <v>0</v>
      </c>
      <c r="AJ14" s="7">
        <v>0</v>
      </c>
      <c r="AK14" s="7">
        <v>0</v>
      </c>
      <c r="AL14" s="7">
        <v>0</v>
      </c>
    </row>
    <row r="15" spans="1:38" ht="15.5" x14ac:dyDescent="0.35">
      <c r="A15" s="3"/>
      <c r="B15" s="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ht="15.5" x14ac:dyDescent="0.35">
      <c r="A16" s="3" t="s">
        <v>14</v>
      </c>
      <c r="B16" s="3"/>
      <c r="C16" s="7">
        <v>662418.99543406675</v>
      </c>
      <c r="D16" s="7">
        <v>653785.99109290808</v>
      </c>
      <c r="E16" s="7">
        <v>707189.92244333727</v>
      </c>
      <c r="F16" s="7">
        <v>717883.16444311338</v>
      </c>
      <c r="G16" s="7">
        <v>699911.94639851165</v>
      </c>
      <c r="H16" s="7">
        <v>692948.63399439433</v>
      </c>
      <c r="I16" s="7"/>
      <c r="J16" s="7">
        <f>(J7+J8-SUM(J10:J14)-H35/1000)*34%</f>
        <v>304131.89885993209</v>
      </c>
      <c r="K16" s="7">
        <f t="shared" ref="K16:N16" si="5">(K7+K8-SUM(K10:K14)-I35/1000)*34%</f>
        <v>279822.30178611167</v>
      </c>
      <c r="L16" s="7">
        <f t="shared" si="5"/>
        <v>314023.89120257768</v>
      </c>
      <c r="M16" s="7">
        <f t="shared" si="5"/>
        <v>290923.51846452837</v>
      </c>
      <c r="N16" s="7">
        <f t="shared" si="5"/>
        <v>269578.11045554862</v>
      </c>
      <c r="O16" s="7"/>
      <c r="P16" s="7">
        <f>(P7+P8-SUM(P10:P14)-M35/1000)*34%</f>
        <v>291788.07281533594</v>
      </c>
      <c r="Q16" s="7">
        <f t="shared" ref="Q16:T16" si="6">(Q7+Q8-SUM(Q10:Q14)-N35/1000)*34%</f>
        <v>270786.44090454502</v>
      </c>
      <c r="R16" s="7">
        <f t="shared" si="6"/>
        <v>251006.03176185</v>
      </c>
      <c r="S16" s="7">
        <f t="shared" si="6"/>
        <v>232338.4146579924</v>
      </c>
      <c r="T16" s="7">
        <f t="shared" si="6"/>
        <v>214688.20171689801</v>
      </c>
      <c r="U16" s="7"/>
      <c r="V16" s="7">
        <f>(V7+V8-SUM(V10:V14)-R35/1000)*34%</f>
        <v>258712.80967088055</v>
      </c>
      <c r="W16" s="7">
        <f t="shared" ref="W16:Z16" si="7">(W7+W8-SUM(W10:W14)-S35/1000)*34%</f>
        <v>243117.47672459608</v>
      </c>
      <c r="X16" s="7">
        <f t="shared" si="7"/>
        <v>228486.14552807645</v>
      </c>
      <c r="Y16" s="7">
        <f t="shared" si="7"/>
        <v>214730.91503996495</v>
      </c>
      <c r="Z16" s="7">
        <f t="shared" si="7"/>
        <v>201774.73311428149</v>
      </c>
      <c r="AA16" s="7"/>
      <c r="AB16" s="7">
        <f>(AB7+AB8-SUM(AB10:AB14)-W35/1000)*34%</f>
        <v>223152.91506214321</v>
      </c>
      <c r="AC16" s="7">
        <f t="shared" ref="AC16:AF16" si="8">(AC7+AC8-SUM(AC10:AC14)-X35/1000)*34%</f>
        <v>214557.95582994286</v>
      </c>
      <c r="AD16" s="7">
        <f t="shared" si="8"/>
        <v>206486.73446974816</v>
      </c>
      <c r="AE16" s="7">
        <f t="shared" si="8"/>
        <v>198896.16735361743</v>
      </c>
      <c r="AF16" s="7">
        <f t="shared" si="8"/>
        <v>191755.7387541529</v>
      </c>
      <c r="AG16" s="7"/>
      <c r="AH16" s="7">
        <f>(AH7+AH8-SUM(AH10:AH14)-AB35/1000)*34%</f>
        <v>179064.0044139206</v>
      </c>
      <c r="AI16" s="7">
        <f t="shared" ref="AI16:AL16" si="9">(AI7+AI8-SUM(AI10:AI14)-AC35/1000)*34%</f>
        <v>175827.13234170419</v>
      </c>
      <c r="AJ16" s="7">
        <f t="shared" si="9"/>
        <v>179118.25069535788</v>
      </c>
      <c r="AK16" s="7">
        <f t="shared" si="9"/>
        <v>186829.68593279069</v>
      </c>
      <c r="AL16" s="7">
        <f t="shared" si="9"/>
        <v>196919.66891862705</v>
      </c>
    </row>
    <row r="17" spans="1:38" ht="15.5" x14ac:dyDescent="0.35">
      <c r="A17" s="3" t="s">
        <v>15</v>
      </c>
      <c r="B17" s="3"/>
      <c r="C17" s="7">
        <v>741581.64726775617</v>
      </c>
      <c r="D17" s="7">
        <v>804764.89750129462</v>
      </c>
      <c r="E17" s="7">
        <v>1031682.8238103717</v>
      </c>
      <c r="F17" s="7">
        <v>1051180.4751062396</v>
      </c>
      <c r="G17" s="7">
        <v>713778.45333620673</v>
      </c>
      <c r="H17" s="7">
        <v>674420.94262563356</v>
      </c>
      <c r="I17" s="7"/>
      <c r="J17" s="36">
        <v>294470.23690776754</v>
      </c>
      <c r="K17" s="36">
        <v>294470.23690776754</v>
      </c>
      <c r="L17" s="36">
        <v>294470.23690776754</v>
      </c>
      <c r="M17" s="36">
        <v>294470.23690776754</v>
      </c>
      <c r="N17" s="36">
        <v>294470.23690776754</v>
      </c>
      <c r="O17" s="36"/>
      <c r="P17" s="36">
        <v>294470.23690776754</v>
      </c>
      <c r="Q17" s="36">
        <v>294470.23690776754</v>
      </c>
      <c r="R17" s="36">
        <v>294470.23690776754</v>
      </c>
      <c r="S17" s="36">
        <v>294470.23690776754</v>
      </c>
      <c r="T17" s="36">
        <v>294470.23690776754</v>
      </c>
      <c r="U17" s="36"/>
      <c r="V17" s="36">
        <v>294470.23690776754</v>
      </c>
      <c r="W17" s="36">
        <v>294470.23690776754</v>
      </c>
      <c r="X17" s="36">
        <v>294470.23690776754</v>
      </c>
      <c r="Y17" s="36">
        <v>294470.23690776754</v>
      </c>
      <c r="Z17" s="36">
        <v>294470.23690776754</v>
      </c>
      <c r="AA17" s="36"/>
      <c r="AB17" s="36">
        <v>294470.23690776754</v>
      </c>
      <c r="AC17" s="36">
        <v>294470.23690776754</v>
      </c>
      <c r="AD17" s="36">
        <v>294470.23690776754</v>
      </c>
      <c r="AE17" s="36">
        <v>294470.23690776754</v>
      </c>
      <c r="AF17" s="36">
        <v>294470.23690776754</v>
      </c>
      <c r="AG17" s="36"/>
      <c r="AH17" s="36">
        <v>294470.23690776754</v>
      </c>
      <c r="AI17" s="36">
        <v>294470.23690776754</v>
      </c>
      <c r="AJ17" s="36">
        <v>294470.23690776754</v>
      </c>
      <c r="AK17" s="36">
        <v>294470.23690776754</v>
      </c>
      <c r="AL17" s="36">
        <v>294470.23690776754</v>
      </c>
    </row>
    <row r="18" spans="1:38" ht="15.5" x14ac:dyDescent="0.35">
      <c r="A18" s="3" t="s">
        <v>16</v>
      </c>
      <c r="B18" s="3"/>
      <c r="C18" s="7">
        <v>39477.579013268594</v>
      </c>
      <c r="D18" s="7">
        <v>2834.4970881608951</v>
      </c>
      <c r="E18" s="7">
        <v>18132.413695164538</v>
      </c>
      <c r="F18" s="7">
        <v>7480.7166227174803</v>
      </c>
      <c r="G18" s="7">
        <v>1478.6797436473585</v>
      </c>
      <c r="H18" s="7">
        <v>1568.9089846563511</v>
      </c>
      <c r="I18" s="7"/>
      <c r="J18" s="7">
        <f>H18/H5*J5</f>
        <v>1526.0996434458477</v>
      </c>
      <c r="K18" s="7">
        <f t="shared" ref="K18:AL18" si="10">J18/J5*K5</f>
        <v>1487.9767294555863</v>
      </c>
      <c r="L18" s="7">
        <f t="shared" si="10"/>
        <v>1577.804112892517</v>
      </c>
      <c r="M18" s="7">
        <f t="shared" si="10"/>
        <v>1542.1768477939654</v>
      </c>
      <c r="N18" s="7">
        <f t="shared" si="10"/>
        <v>1510.3150024361973</v>
      </c>
      <c r="O18" s="7"/>
      <c r="P18" s="7">
        <f>N18/N5*P5</f>
        <v>1476.3680034422891</v>
      </c>
      <c r="Q18" s="7">
        <f t="shared" si="10"/>
        <v>1445.1255045485373</v>
      </c>
      <c r="R18" s="7">
        <f t="shared" si="10"/>
        <v>1416.3335082634117</v>
      </c>
      <c r="S18" s="7">
        <f t="shared" si="10"/>
        <v>1389.7694464269055</v>
      </c>
      <c r="T18" s="7">
        <f t="shared" si="10"/>
        <v>1365.2375573684053</v>
      </c>
      <c r="U18" s="7"/>
      <c r="V18" s="7">
        <f>T18/T5*V5</f>
        <v>1343.4163807116754</v>
      </c>
      <c r="W18" s="7">
        <f t="shared" si="10"/>
        <v>1323.5522758425311</v>
      </c>
      <c r="X18" s="7">
        <f t="shared" si="10"/>
        <v>1305.4562005389416</v>
      </c>
      <c r="Y18" s="7">
        <f t="shared" si="10"/>
        <v>1288.9628468673729</v>
      </c>
      <c r="Z18" s="7">
        <f t="shared" si="10"/>
        <v>1273.9273375984635</v>
      </c>
      <c r="AA18" s="7"/>
      <c r="AB18" s="7">
        <f>Z18/Z5*AB5</f>
        <v>1264.6929741877266</v>
      </c>
      <c r="AC18" s="7">
        <f t="shared" si="10"/>
        <v>1256.422407976255</v>
      </c>
      <c r="AD18" s="7">
        <f t="shared" si="10"/>
        <v>1249.043166027431</v>
      </c>
      <c r="AE18" s="7">
        <f t="shared" si="10"/>
        <v>1242.4911292157981</v>
      </c>
      <c r="AF18" s="7">
        <f t="shared" si="10"/>
        <v>1236.7095113249388</v>
      </c>
      <c r="AG18" s="7"/>
      <c r="AH18" s="7">
        <f>AF18/AF5*AH5</f>
        <v>1235.7078259192504</v>
      </c>
      <c r="AI18" s="7">
        <f t="shared" si="10"/>
        <v>1235.2444322977897</v>
      </c>
      <c r="AJ18" s="7">
        <f t="shared" si="10"/>
        <v>1243.3214626137369</v>
      </c>
      <c r="AK18" s="7">
        <f t="shared" si="10"/>
        <v>1257.2305056000721</v>
      </c>
      <c r="AL18" s="7">
        <f t="shared" si="10"/>
        <v>1274.3650196884182</v>
      </c>
    </row>
    <row r="19" spans="1:38" ht="15.5" x14ac:dyDescent="0.35">
      <c r="A19" s="3" t="s">
        <v>17</v>
      </c>
      <c r="B19" s="18">
        <v>8791818.8157928735</v>
      </c>
      <c r="C19" s="7"/>
      <c r="D19" s="7"/>
      <c r="E19" s="7"/>
      <c r="F19" s="7"/>
      <c r="G19" s="7"/>
      <c r="H19" s="7"/>
      <c r="I19" s="4">
        <f>H20</f>
        <v>7357647.9785272833</v>
      </c>
      <c r="J19" s="7"/>
      <c r="K19" s="7"/>
      <c r="L19" s="7"/>
      <c r="M19" s="7"/>
      <c r="N19" s="7"/>
      <c r="O19" s="4">
        <f>N20</f>
        <v>6801656.8077144269</v>
      </c>
      <c r="P19" s="7"/>
      <c r="Q19" s="7"/>
      <c r="R19" s="7"/>
      <c r="S19" s="7"/>
      <c r="T19" s="7"/>
      <c r="U19" s="4">
        <f>T20</f>
        <v>6244767.5575666614</v>
      </c>
      <c r="V19" s="7"/>
      <c r="W19" s="7"/>
      <c r="X19" s="7"/>
      <c r="Y19" s="7"/>
      <c r="Z19" s="7"/>
      <c r="AA19" s="4">
        <f>Z20</f>
        <v>5686974.2474214714</v>
      </c>
      <c r="AB19" s="7"/>
      <c r="AC19" s="7"/>
      <c r="AD19" s="7"/>
      <c r="AE19" s="7"/>
      <c r="AF19" s="7"/>
      <c r="AG19" s="4">
        <f>AF20</f>
        <v>5128821.31056072</v>
      </c>
      <c r="AH19" s="7"/>
      <c r="AI19" s="7"/>
      <c r="AJ19" s="7"/>
      <c r="AK19" s="7"/>
      <c r="AL19" s="7"/>
    </row>
    <row r="20" spans="1:38" ht="15.5" x14ac:dyDescent="0.35">
      <c r="A20" s="3" t="s">
        <v>18</v>
      </c>
      <c r="B20" s="3"/>
      <c r="C20" s="7"/>
      <c r="D20" s="7"/>
      <c r="E20" s="7"/>
      <c r="F20" s="7"/>
      <c r="G20" s="7"/>
      <c r="H20" s="4">
        <v>7357647.9785272833</v>
      </c>
      <c r="I20" s="4"/>
      <c r="J20" s="4"/>
      <c r="K20" s="4"/>
      <c r="L20" s="4"/>
      <c r="M20" s="4"/>
      <c r="N20" s="4">
        <f>I19+SUM(J17:N17)+SUM(J18:N18)-SUM(H35:L35)/1000</f>
        <v>6801656.8077144269</v>
      </c>
      <c r="O20" s="4"/>
      <c r="P20" s="4"/>
      <c r="Q20" s="4"/>
      <c r="R20" s="4"/>
      <c r="S20" s="4"/>
      <c r="T20" s="4">
        <f>O19+SUM(P17:T17)+SUM(P18:T18)-SUM(M35:Q35)/1000</f>
        <v>6244767.5575666614</v>
      </c>
      <c r="U20" s="4"/>
      <c r="V20" s="4"/>
      <c r="W20" s="4"/>
      <c r="X20" s="4"/>
      <c r="Y20" s="4"/>
      <c r="Z20" s="4">
        <f>U19+SUM(V17:Z17)+SUM(V18:Z18)-SUM(R35:V35)/1000</f>
        <v>5686974.2474214714</v>
      </c>
      <c r="AA20" s="4"/>
      <c r="AB20" s="4"/>
      <c r="AC20" s="4"/>
      <c r="AD20" s="4"/>
      <c r="AE20" s="4"/>
      <c r="AF20" s="4">
        <f>AA19+SUM(AB17:AF17)+SUM(AB18:AF18)-SUM(W35:AA35)/1000</f>
        <v>5128821.31056072</v>
      </c>
      <c r="AG20" s="4"/>
      <c r="AH20" s="4"/>
      <c r="AI20" s="4"/>
      <c r="AJ20" s="4"/>
      <c r="AK20" s="4"/>
      <c r="AL20" s="4">
        <f>AG19+SUM(AH17:AL17)+SUM(AH18:AL18)-SUM(AB35:AF35)/1000</f>
        <v>4571198.3140672017</v>
      </c>
    </row>
    <row r="21" spans="1:38" ht="15.5" x14ac:dyDescent="0.35">
      <c r="A21" s="2"/>
      <c r="B21" s="2"/>
      <c r="C21" s="2"/>
      <c r="D21" s="2"/>
      <c r="E21" s="2"/>
      <c r="F21" s="2"/>
      <c r="G21" s="2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5" x14ac:dyDescent="0.35">
      <c r="A22" s="3" t="s">
        <v>19</v>
      </c>
      <c r="B22" s="21">
        <f>-B19</f>
        <v>-8791818.8157928735</v>
      </c>
      <c r="C22" s="4">
        <f>C7+C8-C10-C11-C12-C13-C14-C16-C17-C18-C19+C20</f>
        <v>844391.43501759577</v>
      </c>
      <c r="D22" s="4">
        <f t="shared" ref="D22:H22" si="11">D7+D8-D10-D11-D12-D13-D14-D16-D17-D18-D19+D20</f>
        <v>828388.14279565797</v>
      </c>
      <c r="E22" s="4">
        <f t="shared" si="11"/>
        <v>749838.28680313879</v>
      </c>
      <c r="F22" s="4">
        <f t="shared" si="11"/>
        <v>802157.11419546651</v>
      </c>
      <c r="G22" s="4">
        <f t="shared" si="11"/>
        <v>1173297.4589200674</v>
      </c>
      <c r="H22" s="4">
        <f t="shared" si="11"/>
        <v>8602501.6057365015</v>
      </c>
      <c r="I22" s="21">
        <f>-I19</f>
        <v>-7357647.9785272833</v>
      </c>
      <c r="J22" s="4">
        <f>J7+J8-J10-J11-J12-J13-J14-J16-J17-J18-J19+J20</f>
        <v>701546.97172703641</v>
      </c>
      <c r="K22" s="4">
        <f t="shared" ref="K22:N22" si="12">K7+K8-K10-K11-K12-K13-K14-K16-K17-K18-K19+K20</f>
        <v>654409.73843260366</v>
      </c>
      <c r="L22" s="4">
        <f t="shared" si="12"/>
        <v>720725.09332188766</v>
      </c>
      <c r="M22" s="4">
        <f t="shared" si="12"/>
        <v>675932.68220682384</v>
      </c>
      <c r="N22" s="4">
        <f t="shared" si="12"/>
        <v>7436200.0096252291</v>
      </c>
      <c r="O22" s="21">
        <f>-O19</f>
        <v>-6801656.8077144269</v>
      </c>
      <c r="P22" s="4">
        <f>P7+P8-P10-P11-P12-P13-P14-P16-P17-P18-P19+P20</f>
        <v>677704.46689602279</v>
      </c>
      <c r="Q22" s="4">
        <f t="shared" ref="Q22:T22" si="13">Q7+Q8-Q10-Q11-Q12-Q13-Q14-Q16-Q17-Q18-Q19+Q20</f>
        <v>636981.69732649147</v>
      </c>
      <c r="R22" s="4">
        <f t="shared" si="13"/>
        <v>598627.086157126</v>
      </c>
      <c r="S22" s="4">
        <f t="shared" si="13"/>
        <v>562430.37277576129</v>
      </c>
      <c r="T22" s="4">
        <f t="shared" si="13"/>
        <v>6772974.1458101142</v>
      </c>
      <c r="U22" s="21">
        <f>-U19</f>
        <v>-6244767.5575666614</v>
      </c>
      <c r="V22" s="4">
        <f>V7+V8-V10-V11-V12-V13-V14-V16-V17-V18-V19+V20</f>
        <v>613701.8041480087</v>
      </c>
      <c r="W22" s="4">
        <f t="shared" ref="W22:Z22" si="14">W7+W8-W10-W11-W12-W13-W14-W16-W17-W18-W19+W20</f>
        <v>583462.23652731883</v>
      </c>
      <c r="X22" s="4">
        <f t="shared" si="14"/>
        <v>555092.19839131203</v>
      </c>
      <c r="Y22" s="4">
        <f t="shared" si="14"/>
        <v>528421.22361470119</v>
      </c>
      <c r="Z22" s="4">
        <f t="shared" si="14"/>
        <v>6190274.1326834019</v>
      </c>
      <c r="AA22" s="21">
        <f>-AA19</f>
        <v>-5686974.2474214714</v>
      </c>
      <c r="AB22" s="4">
        <f>AB7+AB8-AB10-AB11-AB12-AB13-AB14-AB16-AB17-AB18-AB19+AB20</f>
        <v>544821.80504724116</v>
      </c>
      <c r="AC22" s="4">
        <f t="shared" ref="AC22:AF22" si="15">AC7+AC8-AC10-AC11-AC12-AC13-AC14-AC16-AC17-AC18-AC19+AC20</f>
        <v>528150.65176308982</v>
      </c>
      <c r="AD22" s="4">
        <f t="shared" si="15"/>
        <v>512468.55628059414</v>
      </c>
      <c r="AE22" s="4">
        <f t="shared" si="15"/>
        <v>497713.71735434333</v>
      </c>
      <c r="AF22" s="4">
        <f t="shared" si="15"/>
        <v>5612645.0392407272</v>
      </c>
      <c r="AG22" s="21">
        <f>-AG19</f>
        <v>-5128821.31056072</v>
      </c>
      <c r="AH22" s="4">
        <f>AH7+AH8-AH10-AH11-AH12-AH13-AH14-AH16-AH17-AH18-AH19+AH20</f>
        <v>459156.28690116183</v>
      </c>
      <c r="AI22" s="4">
        <f t="shared" ref="AI22:AL22" si="16">AI7+AI8-AI10-AI11-AI12-AI13-AI14-AI16-AI17-AI18-AI19+AI20</f>
        <v>452854.14738245943</v>
      </c>
      <c r="AJ22" s="4">
        <f t="shared" si="16"/>
        <v>459221.41340284963</v>
      </c>
      <c r="AK22" s="4">
        <f t="shared" si="16"/>
        <v>474176.76099723333</v>
      </c>
      <c r="AL22" s="4">
        <f t="shared" si="16"/>
        <v>5064944.3781110877</v>
      </c>
    </row>
    <row r="23" spans="1:38" ht="15.5" x14ac:dyDescent="0.35">
      <c r="A23" s="3" t="s">
        <v>20</v>
      </c>
      <c r="B23" s="4">
        <f>B22/(1+VLOOKUP(C1,$A$25:$B$31,2,0))^(B4-$B$4)</f>
        <v>-8791818.8157928735</v>
      </c>
      <c r="C23" s="4">
        <f>C22/(1+VLOOKUP(C1,$A$25:$B$31,2,0))^(C4-$B$4)</f>
        <v>779924.67947893613</v>
      </c>
      <c r="D23" s="4">
        <f t="shared" ref="D23:H23" si="17">D22/(1+VLOOKUP(D1,$A$25:$B$31,2,0))^(D4-$B$4)</f>
        <v>706726.80108055472</v>
      </c>
      <c r="E23" s="4">
        <f t="shared" si="17"/>
        <v>590872.99657304108</v>
      </c>
      <c r="F23" s="4">
        <f t="shared" si="17"/>
        <v>583841.30161086726</v>
      </c>
      <c r="G23" s="4">
        <f t="shared" si="17"/>
        <v>788773.56728418008</v>
      </c>
      <c r="H23" s="4">
        <f t="shared" si="17"/>
        <v>5341679.4697652953</v>
      </c>
      <c r="I23" s="4">
        <f>I22/(1+VLOOKUP(J1,$A$25:$B$31,2,0))^(I4-$I$4)</f>
        <v>-7357647.9785272833</v>
      </c>
      <c r="J23" s="4">
        <f>J22/(1+VLOOKUP(J1,$A$25:$B$31,2,0))^(J4-$I$4)</f>
        <v>649941.00591627799</v>
      </c>
      <c r="K23" s="4">
        <f t="shared" ref="K23:N23" si="18">K22/(1+VLOOKUP(K1,$A$25:$B$31,2,0))^(K4-$I$4)</f>
        <v>561673.74216226209</v>
      </c>
      <c r="L23" s="4">
        <f t="shared" si="18"/>
        <v>573087.8417115669</v>
      </c>
      <c r="M23" s="4">
        <f t="shared" si="18"/>
        <v>497934.45802896615</v>
      </c>
      <c r="N23" s="4">
        <f t="shared" si="18"/>
        <v>5075010.93070821</v>
      </c>
      <c r="O23" s="4">
        <f>O22/(1+VLOOKUP(P1,$A$25:$B$31,2,0))^(O4-$O$4)</f>
        <v>-6801656.8077144269</v>
      </c>
      <c r="P23" s="4">
        <f>P22/(1+VLOOKUP(P1,$A$25:$B$31,2,0))^(P4-$O$4)</f>
        <v>630405.92033245473</v>
      </c>
      <c r="Q23" s="4">
        <f t="shared" ref="Q23:T23" si="19">Q22/(1+VLOOKUP(Q1,$A$25:$B$31,2,0))^(Q4-$O$4)</f>
        <v>551171.58960781537</v>
      </c>
      <c r="R23" s="4">
        <f t="shared" si="19"/>
        <v>481832.586644375</v>
      </c>
      <c r="S23" s="4">
        <f t="shared" si="19"/>
        <v>421103.16481440875</v>
      </c>
      <c r="T23" s="4">
        <f t="shared" si="19"/>
        <v>4717143.5463153729</v>
      </c>
      <c r="U23" s="4">
        <f>U22/(1+VLOOKUP(V1,$A$25:$B$31,2,0))^(U4-$U$4)</f>
        <v>-6244767.5575666614</v>
      </c>
      <c r="V23" s="4">
        <f>V22/(1+VLOOKUP(V1,$A$25:$B$31,2,0))^(V4-$U$4)</f>
        <v>571204.75922200654</v>
      </c>
      <c r="W23" s="4">
        <f t="shared" ref="W23:Z23" si="20">W22/(1+VLOOKUP(W1,$A$25:$B$31,2,0))^(W4-$U$4)</f>
        <v>505453.94086124847</v>
      </c>
      <c r="X23" s="4">
        <f t="shared" si="20"/>
        <v>447577.63313125999</v>
      </c>
      <c r="Y23" s="4">
        <f t="shared" si="20"/>
        <v>396568.23230333481</v>
      </c>
      <c r="Z23" s="4">
        <f t="shared" si="20"/>
        <v>4323962.9920488102</v>
      </c>
      <c r="AA23" s="4">
        <f>AA22/(1+VLOOKUP(AB1,$A$25:$B$31,2,0))^(AA4-$AA$4)</f>
        <v>-5686974.2474214714</v>
      </c>
      <c r="AB23" s="4">
        <f>AB22/(1+VLOOKUP(AB1,$A$25:$B$31,2,0))^(AB4-$AA$4)</f>
        <v>507416.96995733323</v>
      </c>
      <c r="AC23" s="4">
        <f t="shared" ref="AC23:AF23" si="21">AC22/(1+VLOOKUP(AC1,$A$25:$B$31,2,0))^(AC4-$AA$4)</f>
        <v>458119.55878174771</v>
      </c>
      <c r="AD23" s="4">
        <f t="shared" si="21"/>
        <v>413998.47746146156</v>
      </c>
      <c r="AE23" s="4">
        <f t="shared" si="21"/>
        <v>374473.97249134822</v>
      </c>
      <c r="AF23" s="4">
        <f t="shared" si="21"/>
        <v>3932965.2687295806</v>
      </c>
      <c r="AG23" s="4">
        <f>AG22/(1+VLOOKUP(AH1,$A$25:$B$31,2,0))^(AG4-$AG$4)</f>
        <v>-5128821.31056072</v>
      </c>
      <c r="AH23" s="4">
        <f>AH22/(1+VLOOKUP(AH1,$A$25:$B$31,2,0))^(AH4-$AG$4)</f>
        <v>428256.93877579545</v>
      </c>
      <c r="AI23" s="4">
        <f t="shared" ref="AI23:AL23" si="22">AI22/(1+VLOOKUP(AI1,$A$25:$B$31,2,0))^(AI4-$AG$4)</f>
        <v>393954.52730180597</v>
      </c>
      <c r="AJ23" s="4">
        <f t="shared" si="22"/>
        <v>372609.35144593281</v>
      </c>
      <c r="AK23" s="4">
        <f t="shared" si="22"/>
        <v>358852.31991293188</v>
      </c>
      <c r="AL23" s="4">
        <f t="shared" si="22"/>
        <v>3575148.1731242547</v>
      </c>
    </row>
    <row r="24" spans="1:38" ht="15.5" x14ac:dyDescent="0.35">
      <c r="A24" s="9"/>
      <c r="B24" s="9"/>
      <c r="C24" s="10"/>
      <c r="D24" s="10"/>
      <c r="E24" s="10"/>
      <c r="F24" s="10"/>
      <c r="G24" s="10"/>
      <c r="H24" s="10"/>
      <c r="I24" s="10"/>
    </row>
    <row r="25" spans="1:38" x14ac:dyDescent="0.35">
      <c r="A25" s="13"/>
      <c r="B25" s="13" t="s">
        <v>52</v>
      </c>
      <c r="C25" s="13" t="s">
        <v>53</v>
      </c>
      <c r="D25" s="13" t="s">
        <v>55</v>
      </c>
    </row>
    <row r="26" spans="1:38" x14ac:dyDescent="0.35">
      <c r="A26" s="14" t="s">
        <v>21</v>
      </c>
      <c r="B26" s="15">
        <v>8.2657668406812712E-2</v>
      </c>
      <c r="C26" s="17">
        <v>0.59018564759819703</v>
      </c>
      <c r="D26" s="22">
        <f>SUM(B23:H23)</f>
        <v>0</v>
      </c>
      <c r="F26" s="29">
        <f>C26-Cenário_prorrogacao!C26</f>
        <v>0</v>
      </c>
    </row>
    <row r="27" spans="1:38" x14ac:dyDescent="0.35">
      <c r="A27" s="14" t="s">
        <v>22</v>
      </c>
      <c r="B27" s="15">
        <v>7.9400999999999985E-2</v>
      </c>
      <c r="C27" s="17">
        <v>0.35750324035748432</v>
      </c>
      <c r="D27" s="22">
        <f>SUM(I23:N23)</f>
        <v>0</v>
      </c>
      <c r="F27" s="29">
        <f>C27-Cenário_prorrogacao!C27</f>
        <v>2.7705652586881901E-2</v>
      </c>
    </row>
    <row r="28" spans="1:38" x14ac:dyDescent="0.35">
      <c r="A28" s="14" t="s">
        <v>48</v>
      </c>
      <c r="B28" s="15">
        <v>7.5028715686274491E-2</v>
      </c>
      <c r="C28" s="17">
        <v>0.38058036872757961</v>
      </c>
      <c r="D28" s="22">
        <f>SUM(O23:T23)</f>
        <v>0</v>
      </c>
      <c r="F28" s="29">
        <f>C28-Cenário_prorrogacao!C28</f>
        <v>4.871014598647605E-2</v>
      </c>
    </row>
    <row r="29" spans="1:38" x14ac:dyDescent="0.35">
      <c r="A29" s="14" t="s">
        <v>49</v>
      </c>
      <c r="B29" s="15">
        <v>7.4398968565815266E-2</v>
      </c>
      <c r="C29" s="17">
        <v>0.41535055484846439</v>
      </c>
      <c r="D29" s="22">
        <f>SUM(U23:Z23)</f>
        <v>0</v>
      </c>
      <c r="F29" s="29">
        <f>C29-Cenário_prorrogacao!C29</f>
        <v>6.3780212983136797E-2</v>
      </c>
    </row>
    <row r="30" spans="1:38" x14ac:dyDescent="0.35">
      <c r="A30" s="14" t="s">
        <v>50</v>
      </c>
      <c r="B30" s="15">
        <v>7.3716168958742473E-2</v>
      </c>
      <c r="C30" s="17">
        <v>0.43409775699457537</v>
      </c>
      <c r="D30" s="22">
        <f>SUM(AA23:AF23)</f>
        <v>0</v>
      </c>
      <c r="F30" s="29">
        <f>C30-Cenário_prorrogacao!C30</f>
        <v>7.0628371853991623E-2</v>
      </c>
    </row>
    <row r="31" spans="1:38" x14ac:dyDescent="0.35">
      <c r="A31" s="14" t="s">
        <v>51</v>
      </c>
      <c r="B31" s="15">
        <v>7.2151424361493077E-2</v>
      </c>
      <c r="C31" s="17">
        <v>0.42831071209270333</v>
      </c>
      <c r="D31" s="22">
        <f>SUM(AG23:AL23)</f>
        <v>0</v>
      </c>
      <c r="F31" s="29">
        <f>C31-Cenário_prorrogacao!C31</f>
        <v>6.4601608703535762E-2</v>
      </c>
    </row>
    <row r="33" spans="1:37" x14ac:dyDescent="0.35">
      <c r="C33" s="29">
        <f>AVERAGE(C27:C31)</f>
        <v>0.40316852660416141</v>
      </c>
      <c r="D33" s="29">
        <f>C33-Cenário_prorrogacao!C33</f>
        <v>5.508519842280446E-2</v>
      </c>
    </row>
    <row r="35" spans="1:37" x14ac:dyDescent="0.35">
      <c r="A35" t="s">
        <v>92</v>
      </c>
      <c r="B35" s="25">
        <f>B37+B38+B39</f>
        <v>750567732.93162596</v>
      </c>
      <c r="C35" s="25">
        <f t="shared" ref="C35:AF35" si="23">C37+C38+C39</f>
        <v>751607521.91122794</v>
      </c>
      <c r="D35" s="25">
        <f t="shared" si="23"/>
        <v>750937453.49409473</v>
      </c>
      <c r="E35" s="25">
        <f t="shared" si="23"/>
        <v>751005974.61054528</v>
      </c>
      <c r="F35" s="25">
        <f t="shared" si="23"/>
        <v>750710113.67434382</v>
      </c>
      <c r="G35" s="25">
        <f t="shared" si="23"/>
        <v>523172602.3027575</v>
      </c>
      <c r="H35" s="25">
        <f t="shared" si="23"/>
        <v>407169622.25602907</v>
      </c>
      <c r="I35" s="25">
        <f t="shared" si="23"/>
        <v>407183483.89678645</v>
      </c>
      <c r="J35" s="25">
        <f t="shared" si="23"/>
        <v>407197345.53754377</v>
      </c>
      <c r="K35" s="25">
        <f t="shared" si="23"/>
        <v>407211207.17830116</v>
      </c>
      <c r="L35" s="25">
        <f t="shared" si="23"/>
        <v>407225068.81905848</v>
      </c>
      <c r="M35" s="25">
        <f t="shared" si="23"/>
        <v>407238930.45981586</v>
      </c>
      <c r="N35" s="25">
        <f t="shared" si="23"/>
        <v>407252792.10057318</v>
      </c>
      <c r="O35" s="25">
        <f t="shared" si="23"/>
        <v>407266653.74133056</v>
      </c>
      <c r="P35" s="25">
        <f t="shared" si="23"/>
        <v>407280515.38208789</v>
      </c>
      <c r="Q35" s="25">
        <f t="shared" si="23"/>
        <v>407294377.02284527</v>
      </c>
      <c r="R35" s="25">
        <f t="shared" si="23"/>
        <v>407308238.66360259</v>
      </c>
      <c r="S35" s="25">
        <f t="shared" si="23"/>
        <v>407322100.30435997</v>
      </c>
      <c r="T35" s="25">
        <f t="shared" si="23"/>
        <v>407335961.94511729</v>
      </c>
      <c r="U35" s="25">
        <f t="shared" si="23"/>
        <v>407349823.58587468</v>
      </c>
      <c r="V35" s="25">
        <f t="shared" si="23"/>
        <v>407363685.226632</v>
      </c>
      <c r="W35" s="25">
        <f t="shared" si="23"/>
        <v>407377546.86738938</v>
      </c>
      <c r="X35" s="25">
        <f t="shared" si="23"/>
        <v>407382455.64423853</v>
      </c>
      <c r="Y35" s="25">
        <f t="shared" si="23"/>
        <v>407360645.91311324</v>
      </c>
      <c r="Z35" s="25">
        <f t="shared" si="23"/>
        <v>407333885.23430479</v>
      </c>
      <c r="AA35" s="25">
        <f t="shared" si="23"/>
        <v>407298946.92927414</v>
      </c>
      <c r="AB35" s="25">
        <f t="shared" si="23"/>
        <v>407267399.5372383</v>
      </c>
      <c r="AC35" s="25">
        <f t="shared" si="23"/>
        <v>407248136.529805</v>
      </c>
      <c r="AD35" s="25">
        <f t="shared" si="23"/>
        <v>407234838.07047755</v>
      </c>
      <c r="AE35" s="25">
        <f t="shared" si="23"/>
        <v>407234838.07047755</v>
      </c>
      <c r="AF35" s="25">
        <f t="shared" si="23"/>
        <v>407234838.07047755</v>
      </c>
    </row>
    <row r="36" spans="1:37" x14ac:dyDescent="0.35">
      <c r="A36" t="s">
        <v>56</v>
      </c>
      <c r="B36" s="12">
        <v>4.7073147028078237E-2</v>
      </c>
      <c r="C36" s="26">
        <f>1/B36</f>
        <v>21.243534013213925</v>
      </c>
    </row>
    <row r="37" spans="1:37" x14ac:dyDescent="0.35">
      <c r="A37" t="s">
        <v>91</v>
      </c>
      <c r="B37" s="24">
        <v>343176661.03749585</v>
      </c>
      <c r="C37" s="24">
        <v>344116871.06773531</v>
      </c>
      <c r="D37" s="24">
        <v>343176661.03749561</v>
      </c>
      <c r="E37" s="24">
        <v>343176661.03749567</v>
      </c>
      <c r="F37" s="24">
        <v>343176661.03749561</v>
      </c>
      <c r="G37" s="24">
        <v>115645833.71948478</v>
      </c>
    </row>
    <row r="38" spans="1:37" x14ac:dyDescent="0.35">
      <c r="A38" t="s">
        <v>57</v>
      </c>
      <c r="B38" s="24">
        <v>406632035.95590466</v>
      </c>
      <c r="C38" s="25">
        <f>B38</f>
        <v>406632035.95590466</v>
      </c>
      <c r="D38" s="25">
        <f>C38</f>
        <v>406632035.95590466</v>
      </c>
      <c r="E38" s="25">
        <f t="shared" ref="E38:AF38" si="24">D38</f>
        <v>406632035.95590466</v>
      </c>
      <c r="F38" s="25">
        <f t="shared" si="24"/>
        <v>406632035.95590466</v>
      </c>
      <c r="G38" s="25">
        <f t="shared" si="24"/>
        <v>406632035.95590466</v>
      </c>
      <c r="H38" s="25">
        <f t="shared" si="24"/>
        <v>406632035.95590466</v>
      </c>
      <c r="I38" s="25">
        <f t="shared" si="24"/>
        <v>406632035.95590466</v>
      </c>
      <c r="J38" s="25">
        <f t="shared" si="24"/>
        <v>406632035.95590466</v>
      </c>
      <c r="K38" s="25">
        <f t="shared" si="24"/>
        <v>406632035.95590466</v>
      </c>
      <c r="L38" s="25">
        <f t="shared" si="24"/>
        <v>406632035.95590466</v>
      </c>
      <c r="M38" s="25">
        <f t="shared" si="24"/>
        <v>406632035.95590466</v>
      </c>
      <c r="N38" s="25">
        <f t="shared" si="24"/>
        <v>406632035.95590466</v>
      </c>
      <c r="O38" s="25">
        <f t="shared" si="24"/>
        <v>406632035.95590466</v>
      </c>
      <c r="P38" s="25">
        <f t="shared" si="24"/>
        <v>406632035.95590466</v>
      </c>
      <c r="Q38" s="25">
        <f t="shared" si="24"/>
        <v>406632035.95590466</v>
      </c>
      <c r="R38" s="25">
        <f t="shared" si="24"/>
        <v>406632035.95590466</v>
      </c>
      <c r="S38" s="25">
        <f t="shared" si="24"/>
        <v>406632035.95590466</v>
      </c>
      <c r="T38" s="25">
        <f t="shared" si="24"/>
        <v>406632035.95590466</v>
      </c>
      <c r="U38" s="25">
        <f t="shared" si="24"/>
        <v>406632035.95590466</v>
      </c>
      <c r="V38" s="25">
        <f t="shared" si="24"/>
        <v>406632035.95590466</v>
      </c>
      <c r="W38" s="25">
        <f t="shared" si="24"/>
        <v>406632035.95590466</v>
      </c>
      <c r="X38" s="25">
        <f t="shared" si="24"/>
        <v>406632035.95590466</v>
      </c>
      <c r="Y38" s="25">
        <f t="shared" si="24"/>
        <v>406632035.95590466</v>
      </c>
      <c r="Z38" s="25">
        <f t="shared" si="24"/>
        <v>406632035.95590466</v>
      </c>
      <c r="AA38" s="25">
        <f t="shared" si="24"/>
        <v>406632035.95590466</v>
      </c>
      <c r="AB38" s="25">
        <f t="shared" si="24"/>
        <v>406632035.95590466</v>
      </c>
      <c r="AC38" s="25">
        <f t="shared" si="24"/>
        <v>406632035.95590466</v>
      </c>
      <c r="AD38" s="25">
        <f t="shared" si="24"/>
        <v>406632035.95590466</v>
      </c>
      <c r="AE38" s="25">
        <f t="shared" si="24"/>
        <v>406632035.95590466</v>
      </c>
      <c r="AF38" s="25">
        <f t="shared" si="24"/>
        <v>406632035.95590466</v>
      </c>
    </row>
    <row r="39" spans="1:37" x14ac:dyDescent="0.35">
      <c r="A39" t="s">
        <v>58</v>
      </c>
      <c r="B39" s="20">
        <f>SUM(B42:B73)</f>
        <v>759035.93822533591</v>
      </c>
      <c r="C39" s="20">
        <f t="shared" ref="C39:AF39" si="25">SUM(C42:C73)</f>
        <v>858614.88758801157</v>
      </c>
      <c r="D39" s="20">
        <f t="shared" si="25"/>
        <v>1128756.5006944302</v>
      </c>
      <c r="E39" s="20">
        <f t="shared" si="25"/>
        <v>1197277.617144943</v>
      </c>
      <c r="F39" s="20">
        <f t="shared" si="25"/>
        <v>901416.68094345555</v>
      </c>
      <c r="G39" s="20">
        <f t="shared" si="25"/>
        <v>894732.62736808299</v>
      </c>
      <c r="H39" s="20">
        <f t="shared" si="25"/>
        <v>537586.30012440879</v>
      </c>
      <c r="I39" s="20">
        <f t="shared" si="25"/>
        <v>551447.94088176114</v>
      </c>
      <c r="J39" s="20">
        <f t="shared" si="25"/>
        <v>565309.58163911349</v>
      </c>
      <c r="K39" s="20">
        <f t="shared" si="25"/>
        <v>579171.22239646583</v>
      </c>
      <c r="L39" s="20">
        <f t="shared" si="25"/>
        <v>593032.86315381818</v>
      </c>
      <c r="M39" s="20">
        <f t="shared" si="25"/>
        <v>606894.50391117053</v>
      </c>
      <c r="N39" s="20">
        <f t="shared" si="25"/>
        <v>620756.14466852287</v>
      </c>
      <c r="O39" s="20">
        <f t="shared" si="25"/>
        <v>634617.78542587522</v>
      </c>
      <c r="P39" s="20">
        <f t="shared" si="25"/>
        <v>648479.42618322757</v>
      </c>
      <c r="Q39" s="20">
        <f t="shared" si="25"/>
        <v>662341.06694057991</v>
      </c>
      <c r="R39" s="20">
        <f t="shared" si="25"/>
        <v>676202.70769793226</v>
      </c>
      <c r="S39" s="20">
        <f t="shared" si="25"/>
        <v>690064.34845528461</v>
      </c>
      <c r="T39" s="20">
        <f t="shared" si="25"/>
        <v>703925.98921263707</v>
      </c>
      <c r="U39" s="20">
        <f t="shared" si="25"/>
        <v>717787.62996998942</v>
      </c>
      <c r="V39" s="20">
        <f t="shared" si="25"/>
        <v>731649.27072734176</v>
      </c>
      <c r="W39" s="20">
        <f t="shared" si="25"/>
        <v>745510.91148469411</v>
      </c>
      <c r="X39" s="20">
        <f t="shared" si="25"/>
        <v>750419.68833387236</v>
      </c>
      <c r="Y39" s="20">
        <f t="shared" si="25"/>
        <v>728609.9572085666</v>
      </c>
      <c r="Z39" s="20">
        <f t="shared" si="25"/>
        <v>701849.27840012452</v>
      </c>
      <c r="AA39" s="20">
        <f t="shared" si="25"/>
        <v>666910.97336949559</v>
      </c>
      <c r="AB39" s="20">
        <f t="shared" si="25"/>
        <v>635363.58133365342</v>
      </c>
      <c r="AC39" s="20">
        <f t="shared" si="25"/>
        <v>616100.57390032953</v>
      </c>
      <c r="AD39" s="20">
        <f t="shared" si="25"/>
        <v>602802.11457288696</v>
      </c>
      <c r="AE39" s="20">
        <f t="shared" si="25"/>
        <v>602802.11457288696</v>
      </c>
      <c r="AF39" s="20">
        <f t="shared" si="25"/>
        <v>602802.11457288696</v>
      </c>
    </row>
    <row r="41" spans="1:37" x14ac:dyDescent="0.35"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23</v>
      </c>
      <c r="I41" t="s">
        <v>24</v>
      </c>
      <c r="J41" t="s">
        <v>25</v>
      </c>
      <c r="K41" t="s">
        <v>26</v>
      </c>
      <c r="L41" t="s">
        <v>27</v>
      </c>
      <c r="M41" t="s">
        <v>28</v>
      </c>
      <c r="N41" t="s">
        <v>29</v>
      </c>
      <c r="O41" t="s">
        <v>30</v>
      </c>
      <c r="P41" t="s">
        <v>31</v>
      </c>
      <c r="Q41" t="s">
        <v>32</v>
      </c>
      <c r="R41" t="s">
        <v>33</v>
      </c>
      <c r="S41" t="s">
        <v>34</v>
      </c>
      <c r="T41" t="s">
        <v>35</v>
      </c>
      <c r="U41" t="s">
        <v>36</v>
      </c>
      <c r="V41" t="s">
        <v>37</v>
      </c>
      <c r="W41" t="s">
        <v>38</v>
      </c>
      <c r="X41" t="s">
        <v>39</v>
      </c>
      <c r="Y41" t="s">
        <v>40</v>
      </c>
      <c r="Z41" t="s">
        <v>41</v>
      </c>
      <c r="AA41" t="s">
        <v>42</v>
      </c>
      <c r="AB41" t="s">
        <v>43</v>
      </c>
      <c r="AC41" t="s">
        <v>44</v>
      </c>
      <c r="AD41" t="s">
        <v>45</v>
      </c>
      <c r="AE41" t="s">
        <v>46</v>
      </c>
      <c r="AF41" t="s">
        <v>47</v>
      </c>
    </row>
    <row r="42" spans="1:37" x14ac:dyDescent="0.35">
      <c r="A42" t="s">
        <v>59</v>
      </c>
      <c r="B42" s="20">
        <f t="shared" ref="B42:G42" si="26">C17</f>
        <v>741581.64726775617</v>
      </c>
      <c r="C42" s="20">
        <f t="shared" si="26"/>
        <v>804764.89750129462</v>
      </c>
      <c r="D42" s="20">
        <f t="shared" si="26"/>
        <v>1031682.8238103717</v>
      </c>
      <c r="E42" s="20">
        <f t="shared" si="26"/>
        <v>1051180.4751062396</v>
      </c>
      <c r="F42" s="20">
        <f t="shared" si="26"/>
        <v>713778.45333620673</v>
      </c>
      <c r="G42" s="20">
        <f t="shared" si="26"/>
        <v>674420.94262563356</v>
      </c>
      <c r="H42" s="20">
        <f>J17</f>
        <v>294470.23690776754</v>
      </c>
      <c r="I42" s="20">
        <f>K17</f>
        <v>294470.23690776754</v>
      </c>
      <c r="J42" s="20">
        <f>L17</f>
        <v>294470.23690776754</v>
      </c>
      <c r="K42" s="20">
        <f>M17</f>
        <v>294470.23690776754</v>
      </c>
      <c r="L42" s="20">
        <f>N17</f>
        <v>294470.23690776754</v>
      </c>
      <c r="M42" s="20">
        <f>P17</f>
        <v>294470.23690776754</v>
      </c>
      <c r="N42" s="20">
        <f>Q17</f>
        <v>294470.23690776754</v>
      </c>
      <c r="O42" s="20">
        <f>R17</f>
        <v>294470.23690776754</v>
      </c>
      <c r="P42" s="20">
        <f>S17</f>
        <v>294470.23690776754</v>
      </c>
      <c r="Q42" s="20">
        <f>T17</f>
        <v>294470.23690776754</v>
      </c>
      <c r="R42" s="20">
        <f>V17</f>
        <v>294470.23690776754</v>
      </c>
      <c r="S42" s="20">
        <f>W17</f>
        <v>294470.23690776754</v>
      </c>
      <c r="T42" s="20">
        <f>X17</f>
        <v>294470.23690776754</v>
      </c>
      <c r="U42" s="20">
        <f>Y17</f>
        <v>294470.23690776754</v>
      </c>
      <c r="V42" s="20">
        <f>Z17</f>
        <v>294470.23690776754</v>
      </c>
      <c r="W42" s="20">
        <f>AB17</f>
        <v>294470.23690776754</v>
      </c>
      <c r="X42" s="20">
        <f>AC17</f>
        <v>294470.23690776754</v>
      </c>
      <c r="Y42" s="20">
        <f>AD17</f>
        <v>294470.23690776754</v>
      </c>
      <c r="Z42" s="20">
        <f>AE17</f>
        <v>294470.23690776754</v>
      </c>
      <c r="AA42" s="20">
        <f>AF17</f>
        <v>294470.23690776754</v>
      </c>
      <c r="AB42" s="20">
        <f>AH17</f>
        <v>294470.23690776754</v>
      </c>
      <c r="AC42" s="20">
        <f>AI17</f>
        <v>294470.23690776754</v>
      </c>
      <c r="AD42" s="20">
        <f>AJ17</f>
        <v>294470.23690776754</v>
      </c>
      <c r="AE42" s="20">
        <f>AK17</f>
        <v>294470.23690776754</v>
      </c>
      <c r="AF42" s="20">
        <f>AL17</f>
        <v>294470.23690776754</v>
      </c>
    </row>
    <row r="43" spans="1:37" x14ac:dyDescent="0.35">
      <c r="A43" t="s">
        <v>60</v>
      </c>
      <c r="B43" s="25">
        <f t="shared" ref="B43:AF43" si="27">B42/2*$B$36</f>
        <v>17454.290957579771</v>
      </c>
      <c r="C43" s="25">
        <f t="shared" si="27"/>
        <v>18941.408171557377</v>
      </c>
      <c r="D43" s="25">
        <f t="shared" si="27"/>
        <v>24282.278625784282</v>
      </c>
      <c r="E43" s="25">
        <f t="shared" si="27"/>
        <v>24741.186528860573</v>
      </c>
      <c r="F43" s="25">
        <f t="shared" si="27"/>
        <v>16799.899039684769</v>
      </c>
      <c r="G43" s="25">
        <f t="shared" si="27"/>
        <v>15873.558095515782</v>
      </c>
      <c r="H43" s="25">
        <f t="shared" si="27"/>
        <v>6930.820378676186</v>
      </c>
      <c r="I43" s="25">
        <f t="shared" si="27"/>
        <v>6930.820378676186</v>
      </c>
      <c r="J43" s="25">
        <f t="shared" si="27"/>
        <v>6930.820378676186</v>
      </c>
      <c r="K43" s="25">
        <f t="shared" si="27"/>
        <v>6930.820378676186</v>
      </c>
      <c r="L43" s="25">
        <f t="shared" si="27"/>
        <v>6930.820378676186</v>
      </c>
      <c r="M43" s="25">
        <f t="shared" si="27"/>
        <v>6930.820378676186</v>
      </c>
      <c r="N43" s="25">
        <f t="shared" si="27"/>
        <v>6930.820378676186</v>
      </c>
      <c r="O43" s="25">
        <f t="shared" si="27"/>
        <v>6930.820378676186</v>
      </c>
      <c r="P43" s="25">
        <f t="shared" si="27"/>
        <v>6930.820378676186</v>
      </c>
      <c r="Q43" s="25">
        <f t="shared" si="27"/>
        <v>6930.820378676186</v>
      </c>
      <c r="R43" s="25">
        <f t="shared" si="27"/>
        <v>6930.820378676186</v>
      </c>
      <c r="S43" s="25">
        <f t="shared" si="27"/>
        <v>6930.820378676186</v>
      </c>
      <c r="T43" s="25">
        <f t="shared" si="27"/>
        <v>6930.820378676186</v>
      </c>
      <c r="U43" s="25">
        <f t="shared" si="27"/>
        <v>6930.820378676186</v>
      </c>
      <c r="V43" s="25">
        <f t="shared" si="27"/>
        <v>6930.820378676186</v>
      </c>
      <c r="W43" s="25">
        <f t="shared" si="27"/>
        <v>6930.820378676186</v>
      </c>
      <c r="X43" s="25">
        <f t="shared" si="27"/>
        <v>6930.820378676186</v>
      </c>
      <c r="Y43" s="25">
        <f t="shared" si="27"/>
        <v>6930.820378676186</v>
      </c>
      <c r="Z43" s="25">
        <f t="shared" si="27"/>
        <v>6930.820378676186</v>
      </c>
      <c r="AA43" s="25">
        <f t="shared" si="27"/>
        <v>6930.820378676186</v>
      </c>
      <c r="AB43" s="25">
        <f t="shared" si="27"/>
        <v>6930.820378676186</v>
      </c>
      <c r="AC43" s="25">
        <f t="shared" si="27"/>
        <v>6930.820378676186</v>
      </c>
      <c r="AD43" s="25">
        <f t="shared" si="27"/>
        <v>6930.820378676186</v>
      </c>
      <c r="AE43" s="25">
        <f t="shared" si="27"/>
        <v>6930.820378676186</v>
      </c>
      <c r="AF43" s="25">
        <f t="shared" si="27"/>
        <v>6930.820378676186</v>
      </c>
      <c r="AG43" s="25"/>
      <c r="AH43" s="25"/>
      <c r="AI43" s="25"/>
      <c r="AJ43" s="25"/>
      <c r="AK43" s="25"/>
    </row>
    <row r="44" spans="1:37" x14ac:dyDescent="0.35">
      <c r="A44" t="s">
        <v>61</v>
      </c>
      <c r="B44" s="25"/>
      <c r="C44" s="25">
        <f t="shared" ref="C44:AF44" si="28">B42*$B$36</f>
        <v>34908.581915159542</v>
      </c>
      <c r="D44" s="25">
        <f t="shared" si="28"/>
        <v>37882.816343114755</v>
      </c>
      <c r="E44" s="25">
        <f t="shared" si="28"/>
        <v>48564.557251568564</v>
      </c>
      <c r="F44" s="25">
        <f t="shared" si="28"/>
        <v>49482.373057721146</v>
      </c>
      <c r="G44" s="25">
        <f t="shared" si="28"/>
        <v>33599.798079369539</v>
      </c>
      <c r="H44" s="25">
        <f t="shared" si="28"/>
        <v>31747.116191031564</v>
      </c>
      <c r="I44" s="25">
        <f t="shared" si="28"/>
        <v>13861.640757352372</v>
      </c>
      <c r="J44" s="25">
        <f t="shared" si="28"/>
        <v>13861.640757352372</v>
      </c>
      <c r="K44" s="25">
        <f t="shared" si="28"/>
        <v>13861.640757352372</v>
      </c>
      <c r="L44" s="25">
        <f t="shared" si="28"/>
        <v>13861.640757352372</v>
      </c>
      <c r="M44" s="25">
        <f t="shared" si="28"/>
        <v>13861.640757352372</v>
      </c>
      <c r="N44" s="25">
        <f t="shared" si="28"/>
        <v>13861.640757352372</v>
      </c>
      <c r="O44" s="25">
        <f t="shared" si="28"/>
        <v>13861.640757352372</v>
      </c>
      <c r="P44" s="25">
        <f t="shared" si="28"/>
        <v>13861.640757352372</v>
      </c>
      <c r="Q44" s="25">
        <f t="shared" si="28"/>
        <v>13861.640757352372</v>
      </c>
      <c r="R44" s="25">
        <f t="shared" si="28"/>
        <v>13861.640757352372</v>
      </c>
      <c r="S44" s="25">
        <f t="shared" si="28"/>
        <v>13861.640757352372</v>
      </c>
      <c r="T44" s="25">
        <f t="shared" si="28"/>
        <v>13861.640757352372</v>
      </c>
      <c r="U44" s="25">
        <f t="shared" si="28"/>
        <v>13861.640757352372</v>
      </c>
      <c r="V44" s="25">
        <f t="shared" si="28"/>
        <v>13861.640757352372</v>
      </c>
      <c r="W44" s="25">
        <f t="shared" si="28"/>
        <v>13861.640757352372</v>
      </c>
      <c r="X44" s="25">
        <f t="shared" si="28"/>
        <v>13861.640757352372</v>
      </c>
      <c r="Y44" s="25">
        <f t="shared" si="28"/>
        <v>13861.640757352372</v>
      </c>
      <c r="Z44" s="25">
        <f t="shared" si="28"/>
        <v>13861.640757352372</v>
      </c>
      <c r="AA44" s="25">
        <f t="shared" si="28"/>
        <v>13861.640757352372</v>
      </c>
      <c r="AB44" s="25">
        <f t="shared" si="28"/>
        <v>13861.640757352372</v>
      </c>
      <c r="AC44" s="25">
        <f t="shared" si="28"/>
        <v>13861.640757352372</v>
      </c>
      <c r="AD44" s="25">
        <f t="shared" si="28"/>
        <v>13861.640757352372</v>
      </c>
      <c r="AE44" s="25">
        <f t="shared" si="28"/>
        <v>13861.640757352372</v>
      </c>
      <c r="AF44" s="25">
        <f t="shared" si="28"/>
        <v>13861.640757352372</v>
      </c>
      <c r="AG44" s="25"/>
      <c r="AH44" s="25"/>
      <c r="AI44" s="25"/>
      <c r="AJ44" s="25"/>
      <c r="AK44" s="25"/>
    </row>
    <row r="45" spans="1:37" x14ac:dyDescent="0.35">
      <c r="A45" t="s">
        <v>62</v>
      </c>
      <c r="B45" s="25"/>
      <c r="C45" s="25"/>
      <c r="D45" s="25">
        <f>C44</f>
        <v>34908.581915159542</v>
      </c>
      <c r="E45" s="25">
        <f>D44</f>
        <v>37882.816343114755</v>
      </c>
      <c r="F45" s="25">
        <f t="shared" ref="F45:U60" si="29">E44</f>
        <v>48564.557251568564</v>
      </c>
      <c r="G45" s="25">
        <f t="shared" si="29"/>
        <v>49482.373057721146</v>
      </c>
      <c r="H45" s="25">
        <f t="shared" si="29"/>
        <v>33599.798079369539</v>
      </c>
      <c r="I45" s="25">
        <f t="shared" si="29"/>
        <v>31747.116191031564</v>
      </c>
      <c r="J45" s="25">
        <f t="shared" si="29"/>
        <v>13861.640757352372</v>
      </c>
      <c r="K45" s="25">
        <f t="shared" si="29"/>
        <v>13861.640757352372</v>
      </c>
      <c r="L45" s="25">
        <f t="shared" si="29"/>
        <v>13861.640757352372</v>
      </c>
      <c r="M45" s="25">
        <f t="shared" si="29"/>
        <v>13861.640757352372</v>
      </c>
      <c r="N45" s="25">
        <f t="shared" si="29"/>
        <v>13861.640757352372</v>
      </c>
      <c r="O45" s="25">
        <f t="shared" si="29"/>
        <v>13861.640757352372</v>
      </c>
      <c r="P45" s="25">
        <f t="shared" si="29"/>
        <v>13861.640757352372</v>
      </c>
      <c r="Q45" s="25">
        <f t="shared" si="29"/>
        <v>13861.640757352372</v>
      </c>
      <c r="R45" s="25">
        <f t="shared" si="29"/>
        <v>13861.640757352372</v>
      </c>
      <c r="S45" s="25">
        <f t="shared" si="29"/>
        <v>13861.640757352372</v>
      </c>
      <c r="T45" s="25">
        <f t="shared" si="29"/>
        <v>13861.640757352372</v>
      </c>
      <c r="U45" s="25">
        <f t="shared" si="29"/>
        <v>13861.640757352372</v>
      </c>
      <c r="V45" s="25">
        <f t="shared" ref="U45:AF60" si="30">U44</f>
        <v>13861.640757352372</v>
      </c>
      <c r="W45" s="25">
        <f t="shared" si="30"/>
        <v>13861.640757352372</v>
      </c>
      <c r="X45" s="25">
        <f t="shared" si="30"/>
        <v>13861.640757352372</v>
      </c>
      <c r="Y45" s="25">
        <f t="shared" si="30"/>
        <v>13861.640757352372</v>
      </c>
      <c r="Z45" s="25">
        <f t="shared" si="30"/>
        <v>13861.640757352372</v>
      </c>
      <c r="AA45" s="25">
        <f t="shared" si="30"/>
        <v>13861.640757352372</v>
      </c>
      <c r="AB45" s="25">
        <f t="shared" si="30"/>
        <v>13861.640757352372</v>
      </c>
      <c r="AC45" s="25">
        <f t="shared" si="30"/>
        <v>13861.640757352372</v>
      </c>
      <c r="AD45" s="25">
        <f t="shared" si="30"/>
        <v>13861.640757352372</v>
      </c>
      <c r="AE45" s="25">
        <f t="shared" si="30"/>
        <v>13861.640757352372</v>
      </c>
      <c r="AF45" s="25">
        <f t="shared" si="30"/>
        <v>13861.640757352372</v>
      </c>
      <c r="AG45" s="25"/>
      <c r="AH45" s="25"/>
      <c r="AI45" s="25"/>
      <c r="AJ45" s="25"/>
      <c r="AK45" s="25"/>
    </row>
    <row r="46" spans="1:37" x14ac:dyDescent="0.35">
      <c r="A46" t="s">
        <v>63</v>
      </c>
      <c r="B46" s="25"/>
      <c r="C46" s="25"/>
      <c r="D46" s="25"/>
      <c r="E46" s="25">
        <f>D45</f>
        <v>34908.581915159542</v>
      </c>
      <c r="F46" s="25">
        <f>E45</f>
        <v>37882.816343114755</v>
      </c>
      <c r="G46" s="25">
        <f t="shared" si="29"/>
        <v>48564.557251568564</v>
      </c>
      <c r="H46" s="25">
        <f t="shared" si="29"/>
        <v>49482.373057721146</v>
      </c>
      <c r="I46" s="25">
        <f t="shared" si="29"/>
        <v>33599.798079369539</v>
      </c>
      <c r="J46" s="25">
        <f t="shared" si="29"/>
        <v>31747.116191031564</v>
      </c>
      <c r="K46" s="25">
        <f t="shared" si="29"/>
        <v>13861.640757352372</v>
      </c>
      <c r="L46" s="25">
        <f t="shared" si="29"/>
        <v>13861.640757352372</v>
      </c>
      <c r="M46" s="25">
        <f t="shared" si="29"/>
        <v>13861.640757352372</v>
      </c>
      <c r="N46" s="25">
        <f t="shared" si="29"/>
        <v>13861.640757352372</v>
      </c>
      <c r="O46" s="25">
        <f t="shared" si="29"/>
        <v>13861.640757352372</v>
      </c>
      <c r="P46" s="25">
        <f t="shared" si="29"/>
        <v>13861.640757352372</v>
      </c>
      <c r="Q46" s="25">
        <f t="shared" si="29"/>
        <v>13861.640757352372</v>
      </c>
      <c r="R46" s="25">
        <f t="shared" si="29"/>
        <v>13861.640757352372</v>
      </c>
      <c r="S46" s="25">
        <f t="shared" si="29"/>
        <v>13861.640757352372</v>
      </c>
      <c r="T46" s="25">
        <f t="shared" si="29"/>
        <v>13861.640757352372</v>
      </c>
      <c r="U46" s="25">
        <f t="shared" si="29"/>
        <v>13861.640757352372</v>
      </c>
      <c r="V46" s="25">
        <f t="shared" si="30"/>
        <v>13861.640757352372</v>
      </c>
      <c r="W46" s="25">
        <f t="shared" si="30"/>
        <v>13861.640757352372</v>
      </c>
      <c r="X46" s="25">
        <f t="shared" si="30"/>
        <v>13861.640757352372</v>
      </c>
      <c r="Y46" s="25">
        <f t="shared" si="30"/>
        <v>13861.640757352372</v>
      </c>
      <c r="Z46" s="25">
        <f t="shared" si="30"/>
        <v>13861.640757352372</v>
      </c>
      <c r="AA46" s="25">
        <f t="shared" si="30"/>
        <v>13861.640757352372</v>
      </c>
      <c r="AB46" s="25">
        <f t="shared" si="30"/>
        <v>13861.640757352372</v>
      </c>
      <c r="AC46" s="25">
        <f t="shared" si="30"/>
        <v>13861.640757352372</v>
      </c>
      <c r="AD46" s="25">
        <f t="shared" si="30"/>
        <v>13861.640757352372</v>
      </c>
      <c r="AE46" s="25">
        <f t="shared" si="30"/>
        <v>13861.640757352372</v>
      </c>
      <c r="AF46" s="25">
        <f t="shared" si="30"/>
        <v>13861.640757352372</v>
      </c>
      <c r="AG46" s="25"/>
      <c r="AH46" s="25"/>
      <c r="AI46" s="25"/>
      <c r="AJ46" s="25"/>
      <c r="AK46" s="25"/>
    </row>
    <row r="47" spans="1:37" x14ac:dyDescent="0.35">
      <c r="A47" t="s">
        <v>64</v>
      </c>
      <c r="B47" s="25"/>
      <c r="C47" s="25"/>
      <c r="D47" s="25"/>
      <c r="E47" s="25"/>
      <c r="F47" s="25">
        <f>E46</f>
        <v>34908.581915159542</v>
      </c>
      <c r="G47" s="25">
        <f>F46</f>
        <v>37882.816343114755</v>
      </c>
      <c r="H47" s="25">
        <f t="shared" si="29"/>
        <v>48564.557251568564</v>
      </c>
      <c r="I47" s="25">
        <f t="shared" si="29"/>
        <v>49482.373057721146</v>
      </c>
      <c r="J47" s="25">
        <f t="shared" si="29"/>
        <v>33599.798079369539</v>
      </c>
      <c r="K47" s="25">
        <f t="shared" si="29"/>
        <v>31747.116191031564</v>
      </c>
      <c r="L47" s="25">
        <f t="shared" si="29"/>
        <v>13861.640757352372</v>
      </c>
      <c r="M47" s="25">
        <f t="shared" si="29"/>
        <v>13861.640757352372</v>
      </c>
      <c r="N47" s="25">
        <f t="shared" si="29"/>
        <v>13861.640757352372</v>
      </c>
      <c r="O47" s="25">
        <f t="shared" si="29"/>
        <v>13861.640757352372</v>
      </c>
      <c r="P47" s="25">
        <f t="shared" si="29"/>
        <v>13861.640757352372</v>
      </c>
      <c r="Q47" s="25">
        <f t="shared" si="29"/>
        <v>13861.640757352372</v>
      </c>
      <c r="R47" s="25">
        <f t="shared" si="29"/>
        <v>13861.640757352372</v>
      </c>
      <c r="S47" s="25">
        <f t="shared" si="29"/>
        <v>13861.640757352372</v>
      </c>
      <c r="T47" s="25">
        <f t="shared" si="29"/>
        <v>13861.640757352372</v>
      </c>
      <c r="U47" s="25">
        <f t="shared" si="29"/>
        <v>13861.640757352372</v>
      </c>
      <c r="V47" s="25">
        <f t="shared" si="30"/>
        <v>13861.640757352372</v>
      </c>
      <c r="W47" s="25">
        <f t="shared" si="30"/>
        <v>13861.640757352372</v>
      </c>
      <c r="X47" s="25">
        <f t="shared" si="30"/>
        <v>13861.640757352372</v>
      </c>
      <c r="Y47" s="25">
        <f t="shared" si="30"/>
        <v>13861.640757352372</v>
      </c>
      <c r="Z47" s="25">
        <f t="shared" si="30"/>
        <v>13861.640757352372</v>
      </c>
      <c r="AA47" s="25">
        <f t="shared" si="30"/>
        <v>13861.640757352372</v>
      </c>
      <c r="AB47" s="25">
        <f t="shared" si="30"/>
        <v>13861.640757352372</v>
      </c>
      <c r="AC47" s="25">
        <f t="shared" si="30"/>
        <v>13861.640757352372</v>
      </c>
      <c r="AD47" s="25">
        <f t="shared" si="30"/>
        <v>13861.640757352372</v>
      </c>
      <c r="AE47" s="25">
        <f t="shared" si="30"/>
        <v>13861.640757352372</v>
      </c>
      <c r="AF47" s="25">
        <f t="shared" si="30"/>
        <v>13861.640757352372</v>
      </c>
      <c r="AG47" s="25"/>
      <c r="AH47" s="25"/>
      <c r="AI47" s="25"/>
      <c r="AJ47" s="25"/>
      <c r="AK47" s="25"/>
    </row>
    <row r="48" spans="1:37" x14ac:dyDescent="0.35">
      <c r="A48" t="s">
        <v>65</v>
      </c>
      <c r="B48" s="25"/>
      <c r="C48" s="25"/>
      <c r="D48" s="25"/>
      <c r="E48" s="25"/>
      <c r="F48" s="25"/>
      <c r="G48" s="25">
        <f>F47</f>
        <v>34908.581915159542</v>
      </c>
      <c r="H48" s="25">
        <f t="shared" si="29"/>
        <v>37882.816343114755</v>
      </c>
      <c r="I48" s="25">
        <f t="shared" si="29"/>
        <v>48564.557251568564</v>
      </c>
      <c r="J48" s="25">
        <f t="shared" si="29"/>
        <v>49482.373057721146</v>
      </c>
      <c r="K48" s="25">
        <f t="shared" si="29"/>
        <v>33599.798079369539</v>
      </c>
      <c r="L48" s="25">
        <f t="shared" si="29"/>
        <v>31747.116191031564</v>
      </c>
      <c r="M48" s="25">
        <f t="shared" si="29"/>
        <v>13861.640757352372</v>
      </c>
      <c r="N48" s="25">
        <f t="shared" si="29"/>
        <v>13861.640757352372</v>
      </c>
      <c r="O48" s="25">
        <f t="shared" si="29"/>
        <v>13861.640757352372</v>
      </c>
      <c r="P48" s="25">
        <f t="shared" si="29"/>
        <v>13861.640757352372</v>
      </c>
      <c r="Q48" s="25">
        <f t="shared" si="29"/>
        <v>13861.640757352372</v>
      </c>
      <c r="R48" s="25">
        <f t="shared" si="29"/>
        <v>13861.640757352372</v>
      </c>
      <c r="S48" s="25">
        <f t="shared" si="29"/>
        <v>13861.640757352372</v>
      </c>
      <c r="T48" s="25">
        <f t="shared" si="29"/>
        <v>13861.640757352372</v>
      </c>
      <c r="U48" s="25">
        <f t="shared" si="29"/>
        <v>13861.640757352372</v>
      </c>
      <c r="V48" s="25">
        <f t="shared" si="30"/>
        <v>13861.640757352372</v>
      </c>
      <c r="W48" s="25">
        <f t="shared" si="30"/>
        <v>13861.640757352372</v>
      </c>
      <c r="X48" s="25">
        <f t="shared" si="30"/>
        <v>13861.640757352372</v>
      </c>
      <c r="Y48" s="25">
        <f t="shared" si="30"/>
        <v>13861.640757352372</v>
      </c>
      <c r="Z48" s="25">
        <f t="shared" si="30"/>
        <v>13861.640757352372</v>
      </c>
      <c r="AA48" s="25">
        <f t="shared" si="30"/>
        <v>13861.640757352372</v>
      </c>
      <c r="AB48" s="25">
        <f t="shared" si="30"/>
        <v>13861.640757352372</v>
      </c>
      <c r="AC48" s="25">
        <f t="shared" si="30"/>
        <v>13861.640757352372</v>
      </c>
      <c r="AD48" s="25">
        <f t="shared" si="30"/>
        <v>13861.640757352372</v>
      </c>
      <c r="AE48" s="25">
        <f t="shared" si="30"/>
        <v>13861.640757352372</v>
      </c>
      <c r="AF48" s="25">
        <f t="shared" si="30"/>
        <v>13861.640757352372</v>
      </c>
      <c r="AG48" s="25"/>
      <c r="AH48" s="25"/>
      <c r="AI48" s="25"/>
      <c r="AJ48" s="25"/>
      <c r="AK48" s="25"/>
    </row>
    <row r="49" spans="1:37" x14ac:dyDescent="0.35">
      <c r="A49" t="s">
        <v>66</v>
      </c>
      <c r="B49" s="25"/>
      <c r="C49" s="25"/>
      <c r="D49" s="25"/>
      <c r="E49" s="25"/>
      <c r="F49" s="25"/>
      <c r="G49" s="25"/>
      <c r="H49" s="25">
        <f>G48</f>
        <v>34908.581915159542</v>
      </c>
      <c r="I49" s="25">
        <f t="shared" si="29"/>
        <v>37882.816343114755</v>
      </c>
      <c r="J49" s="25">
        <f t="shared" si="29"/>
        <v>48564.557251568564</v>
      </c>
      <c r="K49" s="25">
        <f t="shared" si="29"/>
        <v>49482.373057721146</v>
      </c>
      <c r="L49" s="25">
        <f t="shared" si="29"/>
        <v>33599.798079369539</v>
      </c>
      <c r="M49" s="25">
        <f t="shared" si="29"/>
        <v>31747.116191031564</v>
      </c>
      <c r="N49" s="25">
        <f t="shared" si="29"/>
        <v>13861.640757352372</v>
      </c>
      <c r="O49" s="25">
        <f t="shared" si="29"/>
        <v>13861.640757352372</v>
      </c>
      <c r="P49" s="25">
        <f t="shared" si="29"/>
        <v>13861.640757352372</v>
      </c>
      <c r="Q49" s="25">
        <f t="shared" si="29"/>
        <v>13861.640757352372</v>
      </c>
      <c r="R49" s="25">
        <f t="shared" si="29"/>
        <v>13861.640757352372</v>
      </c>
      <c r="S49" s="25">
        <f t="shared" si="29"/>
        <v>13861.640757352372</v>
      </c>
      <c r="T49" s="25">
        <f t="shared" si="29"/>
        <v>13861.640757352372</v>
      </c>
      <c r="U49" s="25">
        <f t="shared" si="29"/>
        <v>13861.640757352372</v>
      </c>
      <c r="V49" s="25">
        <f t="shared" si="30"/>
        <v>13861.640757352372</v>
      </c>
      <c r="W49" s="25">
        <f t="shared" si="30"/>
        <v>13861.640757352372</v>
      </c>
      <c r="X49" s="25">
        <f t="shared" si="30"/>
        <v>13861.640757352372</v>
      </c>
      <c r="Y49" s="25">
        <f t="shared" si="30"/>
        <v>13861.640757352372</v>
      </c>
      <c r="Z49" s="25">
        <f t="shared" si="30"/>
        <v>13861.640757352372</v>
      </c>
      <c r="AA49" s="25">
        <f t="shared" si="30"/>
        <v>13861.640757352372</v>
      </c>
      <c r="AB49" s="25">
        <f t="shared" si="30"/>
        <v>13861.640757352372</v>
      </c>
      <c r="AC49" s="25">
        <f t="shared" si="30"/>
        <v>13861.640757352372</v>
      </c>
      <c r="AD49" s="25">
        <f t="shared" si="30"/>
        <v>13861.640757352372</v>
      </c>
      <c r="AE49" s="25">
        <f t="shared" si="30"/>
        <v>13861.640757352372</v>
      </c>
      <c r="AF49" s="25">
        <f t="shared" si="30"/>
        <v>13861.640757352372</v>
      </c>
      <c r="AG49" s="25"/>
      <c r="AH49" s="25"/>
      <c r="AI49" s="25"/>
      <c r="AJ49" s="25"/>
      <c r="AK49" s="25"/>
    </row>
    <row r="50" spans="1:37" x14ac:dyDescent="0.35">
      <c r="A50" t="s">
        <v>67</v>
      </c>
      <c r="B50" s="25"/>
      <c r="C50" s="25"/>
      <c r="D50" s="25"/>
      <c r="E50" s="25"/>
      <c r="F50" s="25"/>
      <c r="G50" s="25"/>
      <c r="H50" s="25"/>
      <c r="I50" s="25">
        <f>H49</f>
        <v>34908.581915159542</v>
      </c>
      <c r="J50" s="25">
        <f t="shared" si="29"/>
        <v>37882.816343114755</v>
      </c>
      <c r="K50" s="25">
        <f t="shared" si="29"/>
        <v>48564.557251568564</v>
      </c>
      <c r="L50" s="25">
        <f t="shared" si="29"/>
        <v>49482.373057721146</v>
      </c>
      <c r="M50" s="25">
        <f t="shared" si="29"/>
        <v>33599.798079369539</v>
      </c>
      <c r="N50" s="25">
        <f t="shared" si="29"/>
        <v>31747.116191031564</v>
      </c>
      <c r="O50" s="25">
        <f t="shared" si="29"/>
        <v>13861.640757352372</v>
      </c>
      <c r="P50" s="25">
        <f t="shared" si="29"/>
        <v>13861.640757352372</v>
      </c>
      <c r="Q50" s="25">
        <f t="shared" si="29"/>
        <v>13861.640757352372</v>
      </c>
      <c r="R50" s="25">
        <f t="shared" si="29"/>
        <v>13861.640757352372</v>
      </c>
      <c r="S50" s="25">
        <f t="shared" si="29"/>
        <v>13861.640757352372</v>
      </c>
      <c r="T50" s="25">
        <f t="shared" si="29"/>
        <v>13861.640757352372</v>
      </c>
      <c r="U50" s="25">
        <f t="shared" si="29"/>
        <v>13861.640757352372</v>
      </c>
      <c r="V50" s="25">
        <f t="shared" si="30"/>
        <v>13861.640757352372</v>
      </c>
      <c r="W50" s="25">
        <f t="shared" si="30"/>
        <v>13861.640757352372</v>
      </c>
      <c r="X50" s="25">
        <f t="shared" si="30"/>
        <v>13861.640757352372</v>
      </c>
      <c r="Y50" s="25">
        <f t="shared" si="30"/>
        <v>13861.640757352372</v>
      </c>
      <c r="Z50" s="25">
        <f t="shared" si="30"/>
        <v>13861.640757352372</v>
      </c>
      <c r="AA50" s="25">
        <f t="shared" si="30"/>
        <v>13861.640757352372</v>
      </c>
      <c r="AB50" s="25">
        <f t="shared" si="30"/>
        <v>13861.640757352372</v>
      </c>
      <c r="AC50" s="25">
        <f t="shared" si="30"/>
        <v>13861.640757352372</v>
      </c>
      <c r="AD50" s="25">
        <f t="shared" si="30"/>
        <v>13861.640757352372</v>
      </c>
      <c r="AE50" s="25">
        <f t="shared" si="30"/>
        <v>13861.640757352372</v>
      </c>
      <c r="AF50" s="25">
        <f t="shared" si="30"/>
        <v>13861.640757352372</v>
      </c>
      <c r="AG50" s="25"/>
      <c r="AH50" s="25"/>
      <c r="AI50" s="25"/>
      <c r="AJ50" s="25"/>
      <c r="AK50" s="25"/>
    </row>
    <row r="51" spans="1:37" x14ac:dyDescent="0.35">
      <c r="A51" t="s">
        <v>68</v>
      </c>
      <c r="B51" s="25"/>
      <c r="C51" s="25"/>
      <c r="D51" s="25"/>
      <c r="E51" s="25"/>
      <c r="F51" s="25"/>
      <c r="G51" s="25"/>
      <c r="H51" s="25"/>
      <c r="I51" s="25"/>
      <c r="J51" s="25">
        <f>I50</f>
        <v>34908.581915159542</v>
      </c>
      <c r="K51" s="25">
        <f t="shared" si="29"/>
        <v>37882.816343114755</v>
      </c>
      <c r="L51" s="25">
        <f t="shared" si="29"/>
        <v>48564.557251568564</v>
      </c>
      <c r="M51" s="25">
        <f t="shared" si="29"/>
        <v>49482.373057721146</v>
      </c>
      <c r="N51" s="25">
        <f t="shared" si="29"/>
        <v>33599.798079369539</v>
      </c>
      <c r="O51" s="25">
        <f t="shared" si="29"/>
        <v>31747.116191031564</v>
      </c>
      <c r="P51" s="25">
        <f t="shared" si="29"/>
        <v>13861.640757352372</v>
      </c>
      <c r="Q51" s="25">
        <f t="shared" si="29"/>
        <v>13861.640757352372</v>
      </c>
      <c r="R51" s="25">
        <f t="shared" si="29"/>
        <v>13861.640757352372</v>
      </c>
      <c r="S51" s="25">
        <f t="shared" si="29"/>
        <v>13861.640757352372</v>
      </c>
      <c r="T51" s="25">
        <f t="shared" si="29"/>
        <v>13861.640757352372</v>
      </c>
      <c r="U51" s="25">
        <f t="shared" si="29"/>
        <v>13861.640757352372</v>
      </c>
      <c r="V51" s="25">
        <f t="shared" si="30"/>
        <v>13861.640757352372</v>
      </c>
      <c r="W51" s="25">
        <f t="shared" si="30"/>
        <v>13861.640757352372</v>
      </c>
      <c r="X51" s="25">
        <f t="shared" si="30"/>
        <v>13861.640757352372</v>
      </c>
      <c r="Y51" s="25">
        <f t="shared" si="30"/>
        <v>13861.640757352372</v>
      </c>
      <c r="Z51" s="25">
        <f t="shared" si="30"/>
        <v>13861.640757352372</v>
      </c>
      <c r="AA51" s="25">
        <f t="shared" si="30"/>
        <v>13861.640757352372</v>
      </c>
      <c r="AB51" s="25">
        <f t="shared" si="30"/>
        <v>13861.640757352372</v>
      </c>
      <c r="AC51" s="25">
        <f t="shared" si="30"/>
        <v>13861.640757352372</v>
      </c>
      <c r="AD51" s="25">
        <f t="shared" si="30"/>
        <v>13861.640757352372</v>
      </c>
      <c r="AE51" s="25">
        <f t="shared" si="30"/>
        <v>13861.640757352372</v>
      </c>
      <c r="AF51" s="25">
        <f t="shared" si="30"/>
        <v>13861.640757352372</v>
      </c>
      <c r="AG51" s="25"/>
      <c r="AH51" s="25"/>
      <c r="AI51" s="25"/>
      <c r="AJ51" s="25"/>
      <c r="AK51" s="25"/>
    </row>
    <row r="52" spans="1:37" x14ac:dyDescent="0.35">
      <c r="A52" t="s">
        <v>69</v>
      </c>
      <c r="B52" s="25"/>
      <c r="C52" s="25"/>
      <c r="D52" s="25"/>
      <c r="E52" s="25"/>
      <c r="F52" s="25"/>
      <c r="G52" s="25"/>
      <c r="H52" s="25"/>
      <c r="I52" s="25"/>
      <c r="J52" s="25"/>
      <c r="K52" s="25">
        <f>J51</f>
        <v>34908.581915159542</v>
      </c>
      <c r="L52" s="25">
        <f t="shared" si="29"/>
        <v>37882.816343114755</v>
      </c>
      <c r="M52" s="25">
        <f t="shared" si="29"/>
        <v>48564.557251568564</v>
      </c>
      <c r="N52" s="25">
        <f t="shared" si="29"/>
        <v>49482.373057721146</v>
      </c>
      <c r="O52" s="25">
        <f t="shared" si="29"/>
        <v>33599.798079369539</v>
      </c>
      <c r="P52" s="25">
        <f t="shared" si="29"/>
        <v>31747.116191031564</v>
      </c>
      <c r="Q52" s="25">
        <f t="shared" si="29"/>
        <v>13861.640757352372</v>
      </c>
      <c r="R52" s="25">
        <f t="shared" si="29"/>
        <v>13861.640757352372</v>
      </c>
      <c r="S52" s="25">
        <f t="shared" si="29"/>
        <v>13861.640757352372</v>
      </c>
      <c r="T52" s="25">
        <f t="shared" si="29"/>
        <v>13861.640757352372</v>
      </c>
      <c r="U52" s="25">
        <f t="shared" si="29"/>
        <v>13861.640757352372</v>
      </c>
      <c r="V52" s="25">
        <f t="shared" si="30"/>
        <v>13861.640757352372</v>
      </c>
      <c r="W52" s="25">
        <f t="shared" si="30"/>
        <v>13861.640757352372</v>
      </c>
      <c r="X52" s="25">
        <f t="shared" si="30"/>
        <v>13861.640757352372</v>
      </c>
      <c r="Y52" s="25">
        <f t="shared" si="30"/>
        <v>13861.640757352372</v>
      </c>
      <c r="Z52" s="25">
        <f t="shared" si="30"/>
        <v>13861.640757352372</v>
      </c>
      <c r="AA52" s="25">
        <f t="shared" si="30"/>
        <v>13861.640757352372</v>
      </c>
      <c r="AB52" s="25">
        <f t="shared" si="30"/>
        <v>13861.640757352372</v>
      </c>
      <c r="AC52" s="25">
        <f t="shared" si="30"/>
        <v>13861.640757352372</v>
      </c>
      <c r="AD52" s="25">
        <f t="shared" si="30"/>
        <v>13861.640757352372</v>
      </c>
      <c r="AE52" s="25">
        <f t="shared" si="30"/>
        <v>13861.640757352372</v>
      </c>
      <c r="AF52" s="25">
        <f t="shared" si="30"/>
        <v>13861.640757352372</v>
      </c>
      <c r="AG52" s="25"/>
      <c r="AH52" s="25"/>
      <c r="AI52" s="25"/>
      <c r="AJ52" s="25"/>
      <c r="AK52" s="25"/>
    </row>
    <row r="53" spans="1:37" x14ac:dyDescent="0.35">
      <c r="A53" t="s">
        <v>70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>
        <f>K52</f>
        <v>34908.581915159542</v>
      </c>
      <c r="M53" s="25">
        <f t="shared" si="29"/>
        <v>37882.816343114755</v>
      </c>
      <c r="N53" s="25">
        <f t="shared" si="29"/>
        <v>48564.557251568564</v>
      </c>
      <c r="O53" s="25">
        <f t="shared" si="29"/>
        <v>49482.373057721146</v>
      </c>
      <c r="P53" s="25">
        <f t="shared" si="29"/>
        <v>33599.798079369539</v>
      </c>
      <c r="Q53" s="25">
        <f t="shared" si="29"/>
        <v>31747.116191031564</v>
      </c>
      <c r="R53" s="25">
        <f t="shared" si="29"/>
        <v>13861.640757352372</v>
      </c>
      <c r="S53" s="25">
        <f t="shared" si="29"/>
        <v>13861.640757352372</v>
      </c>
      <c r="T53" s="25">
        <f t="shared" si="29"/>
        <v>13861.640757352372</v>
      </c>
      <c r="U53" s="25">
        <f t="shared" si="29"/>
        <v>13861.640757352372</v>
      </c>
      <c r="V53" s="25">
        <f t="shared" si="30"/>
        <v>13861.640757352372</v>
      </c>
      <c r="W53" s="25">
        <f t="shared" si="30"/>
        <v>13861.640757352372</v>
      </c>
      <c r="X53" s="25">
        <f t="shared" si="30"/>
        <v>13861.640757352372</v>
      </c>
      <c r="Y53" s="25">
        <f t="shared" si="30"/>
        <v>13861.640757352372</v>
      </c>
      <c r="Z53" s="25">
        <f t="shared" si="30"/>
        <v>13861.640757352372</v>
      </c>
      <c r="AA53" s="25">
        <f t="shared" si="30"/>
        <v>13861.640757352372</v>
      </c>
      <c r="AB53" s="25">
        <f t="shared" si="30"/>
        <v>13861.640757352372</v>
      </c>
      <c r="AC53" s="25">
        <f t="shared" si="30"/>
        <v>13861.640757352372</v>
      </c>
      <c r="AD53" s="25">
        <f t="shared" si="30"/>
        <v>13861.640757352372</v>
      </c>
      <c r="AE53" s="25">
        <f t="shared" si="30"/>
        <v>13861.640757352372</v>
      </c>
      <c r="AF53" s="25">
        <f t="shared" si="30"/>
        <v>13861.640757352372</v>
      </c>
      <c r="AG53" s="25"/>
      <c r="AH53" s="25"/>
      <c r="AI53" s="25"/>
      <c r="AJ53" s="25"/>
      <c r="AK53" s="25"/>
    </row>
    <row r="54" spans="1:37" x14ac:dyDescent="0.35">
      <c r="A54" t="s">
        <v>71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>
        <f>L53</f>
        <v>34908.581915159542</v>
      </c>
      <c r="N54" s="25">
        <f t="shared" si="29"/>
        <v>37882.816343114755</v>
      </c>
      <c r="O54" s="25">
        <f t="shared" si="29"/>
        <v>48564.557251568564</v>
      </c>
      <c r="P54" s="25">
        <f t="shared" si="29"/>
        <v>49482.373057721146</v>
      </c>
      <c r="Q54" s="25">
        <f t="shared" si="29"/>
        <v>33599.798079369539</v>
      </c>
      <c r="R54" s="25">
        <f t="shared" si="29"/>
        <v>31747.116191031564</v>
      </c>
      <c r="S54" s="25">
        <f t="shared" si="29"/>
        <v>13861.640757352372</v>
      </c>
      <c r="T54" s="25">
        <f t="shared" si="29"/>
        <v>13861.640757352372</v>
      </c>
      <c r="U54" s="25">
        <f t="shared" si="29"/>
        <v>13861.640757352372</v>
      </c>
      <c r="V54" s="25">
        <f t="shared" si="30"/>
        <v>13861.640757352372</v>
      </c>
      <c r="W54" s="25">
        <f t="shared" si="30"/>
        <v>13861.640757352372</v>
      </c>
      <c r="X54" s="25">
        <f t="shared" si="30"/>
        <v>13861.640757352372</v>
      </c>
      <c r="Y54" s="25">
        <f t="shared" si="30"/>
        <v>13861.640757352372</v>
      </c>
      <c r="Z54" s="25">
        <f t="shared" si="30"/>
        <v>13861.640757352372</v>
      </c>
      <c r="AA54" s="25">
        <f t="shared" si="30"/>
        <v>13861.640757352372</v>
      </c>
      <c r="AB54" s="25">
        <f t="shared" si="30"/>
        <v>13861.640757352372</v>
      </c>
      <c r="AC54" s="25">
        <f t="shared" si="30"/>
        <v>13861.640757352372</v>
      </c>
      <c r="AD54" s="25">
        <f t="shared" si="30"/>
        <v>13861.640757352372</v>
      </c>
      <c r="AE54" s="25">
        <f t="shared" si="30"/>
        <v>13861.640757352372</v>
      </c>
      <c r="AF54" s="25">
        <f t="shared" si="30"/>
        <v>13861.640757352372</v>
      </c>
      <c r="AG54" s="25"/>
      <c r="AH54" s="25"/>
      <c r="AI54" s="25"/>
      <c r="AJ54" s="25"/>
      <c r="AK54" s="25"/>
    </row>
    <row r="55" spans="1:37" x14ac:dyDescent="0.35">
      <c r="A55" t="s">
        <v>72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>
        <f>M54</f>
        <v>34908.581915159542</v>
      </c>
      <c r="O55" s="25">
        <f t="shared" si="29"/>
        <v>37882.816343114755</v>
      </c>
      <c r="P55" s="25">
        <f t="shared" si="29"/>
        <v>48564.557251568564</v>
      </c>
      <c r="Q55" s="25">
        <f t="shared" si="29"/>
        <v>49482.373057721146</v>
      </c>
      <c r="R55" s="25">
        <f t="shared" si="29"/>
        <v>33599.798079369539</v>
      </c>
      <c r="S55" s="25">
        <f t="shared" si="29"/>
        <v>31747.116191031564</v>
      </c>
      <c r="T55" s="25">
        <f t="shared" si="29"/>
        <v>13861.640757352372</v>
      </c>
      <c r="U55" s="25">
        <f t="shared" si="29"/>
        <v>13861.640757352372</v>
      </c>
      <c r="V55" s="25">
        <f t="shared" si="30"/>
        <v>13861.640757352372</v>
      </c>
      <c r="W55" s="25">
        <f t="shared" si="30"/>
        <v>13861.640757352372</v>
      </c>
      <c r="X55" s="25">
        <f t="shared" si="30"/>
        <v>13861.640757352372</v>
      </c>
      <c r="Y55" s="25">
        <f t="shared" si="30"/>
        <v>13861.640757352372</v>
      </c>
      <c r="Z55" s="25">
        <f t="shared" si="30"/>
        <v>13861.640757352372</v>
      </c>
      <c r="AA55" s="25">
        <f t="shared" si="30"/>
        <v>13861.640757352372</v>
      </c>
      <c r="AB55" s="25">
        <f t="shared" si="30"/>
        <v>13861.640757352372</v>
      </c>
      <c r="AC55" s="25">
        <f t="shared" si="30"/>
        <v>13861.640757352372</v>
      </c>
      <c r="AD55" s="25">
        <f t="shared" si="30"/>
        <v>13861.640757352372</v>
      </c>
      <c r="AE55" s="25">
        <f t="shared" si="30"/>
        <v>13861.640757352372</v>
      </c>
      <c r="AF55" s="25">
        <f t="shared" si="30"/>
        <v>13861.640757352372</v>
      </c>
      <c r="AG55" s="25"/>
      <c r="AH55" s="25"/>
      <c r="AI55" s="25"/>
      <c r="AJ55" s="25"/>
      <c r="AK55" s="25"/>
    </row>
    <row r="56" spans="1:37" x14ac:dyDescent="0.35">
      <c r="A56" t="s">
        <v>73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>
        <f>N55</f>
        <v>34908.581915159542</v>
      </c>
      <c r="P56" s="25">
        <f t="shared" si="29"/>
        <v>37882.816343114755</v>
      </c>
      <c r="Q56" s="25">
        <f t="shared" si="29"/>
        <v>48564.557251568564</v>
      </c>
      <c r="R56" s="25">
        <f t="shared" si="29"/>
        <v>49482.373057721146</v>
      </c>
      <c r="S56" s="25">
        <f t="shared" si="29"/>
        <v>33599.798079369539</v>
      </c>
      <c r="T56" s="25">
        <f t="shared" si="29"/>
        <v>31747.116191031564</v>
      </c>
      <c r="U56" s="25">
        <f t="shared" si="29"/>
        <v>13861.640757352372</v>
      </c>
      <c r="V56" s="25">
        <f t="shared" si="30"/>
        <v>13861.640757352372</v>
      </c>
      <c r="W56" s="25">
        <f t="shared" si="30"/>
        <v>13861.640757352372</v>
      </c>
      <c r="X56" s="25">
        <f t="shared" si="30"/>
        <v>13861.640757352372</v>
      </c>
      <c r="Y56" s="25">
        <f t="shared" si="30"/>
        <v>13861.640757352372</v>
      </c>
      <c r="Z56" s="25">
        <f t="shared" si="30"/>
        <v>13861.640757352372</v>
      </c>
      <c r="AA56" s="25">
        <f t="shared" si="30"/>
        <v>13861.640757352372</v>
      </c>
      <c r="AB56" s="25">
        <f t="shared" si="30"/>
        <v>13861.640757352372</v>
      </c>
      <c r="AC56" s="25">
        <f t="shared" si="30"/>
        <v>13861.640757352372</v>
      </c>
      <c r="AD56" s="25">
        <f t="shared" si="30"/>
        <v>13861.640757352372</v>
      </c>
      <c r="AE56" s="25">
        <f t="shared" si="30"/>
        <v>13861.640757352372</v>
      </c>
      <c r="AF56" s="25">
        <f t="shared" si="30"/>
        <v>13861.640757352372</v>
      </c>
      <c r="AG56" s="25"/>
      <c r="AH56" s="25"/>
      <c r="AI56" s="25"/>
      <c r="AJ56" s="25"/>
      <c r="AK56" s="25"/>
    </row>
    <row r="57" spans="1:37" x14ac:dyDescent="0.35">
      <c r="A57" t="s">
        <v>74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>
        <f>O56</f>
        <v>34908.581915159542</v>
      </c>
      <c r="Q57" s="25">
        <f t="shared" si="29"/>
        <v>37882.816343114755</v>
      </c>
      <c r="R57" s="25">
        <f t="shared" si="29"/>
        <v>48564.557251568564</v>
      </c>
      <c r="S57" s="25">
        <f t="shared" si="29"/>
        <v>49482.373057721146</v>
      </c>
      <c r="T57" s="25">
        <f t="shared" si="29"/>
        <v>33599.798079369539</v>
      </c>
      <c r="U57" s="25">
        <f t="shared" si="30"/>
        <v>31747.116191031564</v>
      </c>
      <c r="V57" s="25">
        <f t="shared" si="30"/>
        <v>13861.640757352372</v>
      </c>
      <c r="W57" s="25">
        <f t="shared" si="30"/>
        <v>13861.640757352372</v>
      </c>
      <c r="X57" s="25">
        <f t="shared" si="30"/>
        <v>13861.640757352372</v>
      </c>
      <c r="Y57" s="25">
        <f t="shared" si="30"/>
        <v>13861.640757352372</v>
      </c>
      <c r="Z57" s="25">
        <f t="shared" si="30"/>
        <v>13861.640757352372</v>
      </c>
      <c r="AA57" s="25">
        <f t="shared" si="30"/>
        <v>13861.640757352372</v>
      </c>
      <c r="AB57" s="25">
        <f t="shared" si="30"/>
        <v>13861.640757352372</v>
      </c>
      <c r="AC57" s="25">
        <f t="shared" si="30"/>
        <v>13861.640757352372</v>
      </c>
      <c r="AD57" s="25">
        <f t="shared" si="30"/>
        <v>13861.640757352372</v>
      </c>
      <c r="AE57" s="25">
        <f t="shared" si="30"/>
        <v>13861.640757352372</v>
      </c>
      <c r="AF57" s="25">
        <f t="shared" si="30"/>
        <v>13861.640757352372</v>
      </c>
      <c r="AG57" s="25"/>
      <c r="AH57" s="25"/>
      <c r="AI57" s="25"/>
      <c r="AJ57" s="25"/>
      <c r="AK57" s="25"/>
    </row>
    <row r="58" spans="1:37" x14ac:dyDescent="0.35">
      <c r="A58" t="s">
        <v>75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>
        <f>P57</f>
        <v>34908.581915159542</v>
      </c>
      <c r="R58" s="25">
        <f t="shared" si="29"/>
        <v>37882.816343114755</v>
      </c>
      <c r="S58" s="25">
        <f t="shared" si="29"/>
        <v>48564.557251568564</v>
      </c>
      <c r="T58" s="25">
        <f t="shared" si="29"/>
        <v>49482.373057721146</v>
      </c>
      <c r="U58" s="25">
        <f t="shared" si="30"/>
        <v>33599.798079369539</v>
      </c>
      <c r="V58" s="25">
        <f t="shared" si="30"/>
        <v>31747.116191031564</v>
      </c>
      <c r="W58" s="25">
        <f t="shared" si="30"/>
        <v>13861.640757352372</v>
      </c>
      <c r="X58" s="25">
        <f t="shared" si="30"/>
        <v>13861.640757352372</v>
      </c>
      <c r="Y58" s="25">
        <f t="shared" si="30"/>
        <v>13861.640757352372</v>
      </c>
      <c r="Z58" s="25">
        <f t="shared" si="30"/>
        <v>13861.640757352372</v>
      </c>
      <c r="AA58" s="25">
        <f t="shared" si="30"/>
        <v>13861.640757352372</v>
      </c>
      <c r="AB58" s="25">
        <f t="shared" si="30"/>
        <v>13861.640757352372</v>
      </c>
      <c r="AC58" s="25">
        <f t="shared" si="30"/>
        <v>13861.640757352372</v>
      </c>
      <c r="AD58" s="25">
        <f t="shared" si="30"/>
        <v>13861.640757352372</v>
      </c>
      <c r="AE58" s="25">
        <f t="shared" si="30"/>
        <v>13861.640757352372</v>
      </c>
      <c r="AF58" s="25">
        <f t="shared" si="30"/>
        <v>13861.640757352372</v>
      </c>
      <c r="AG58" s="25"/>
      <c r="AH58" s="25"/>
      <c r="AI58" s="25"/>
      <c r="AJ58" s="25"/>
      <c r="AK58" s="25"/>
    </row>
    <row r="59" spans="1:37" x14ac:dyDescent="0.35">
      <c r="A59" t="s">
        <v>76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f>Q58</f>
        <v>34908.581915159542</v>
      </c>
      <c r="S59" s="25">
        <f t="shared" si="29"/>
        <v>37882.816343114755</v>
      </c>
      <c r="T59" s="25">
        <f t="shared" si="29"/>
        <v>48564.557251568564</v>
      </c>
      <c r="U59" s="25">
        <f t="shared" si="30"/>
        <v>49482.373057721146</v>
      </c>
      <c r="V59" s="25">
        <f t="shared" si="30"/>
        <v>33599.798079369539</v>
      </c>
      <c r="W59" s="25">
        <f t="shared" si="30"/>
        <v>31747.116191031564</v>
      </c>
      <c r="X59" s="25">
        <f t="shared" si="30"/>
        <v>13861.640757352372</v>
      </c>
      <c r="Y59" s="25">
        <f t="shared" si="30"/>
        <v>13861.640757352372</v>
      </c>
      <c r="Z59" s="25">
        <f t="shared" si="30"/>
        <v>13861.640757352372</v>
      </c>
      <c r="AA59" s="25">
        <f t="shared" si="30"/>
        <v>13861.640757352372</v>
      </c>
      <c r="AB59" s="25">
        <f t="shared" si="30"/>
        <v>13861.640757352372</v>
      </c>
      <c r="AC59" s="25">
        <f t="shared" si="30"/>
        <v>13861.640757352372</v>
      </c>
      <c r="AD59" s="25">
        <f t="shared" si="30"/>
        <v>13861.640757352372</v>
      </c>
      <c r="AE59" s="25">
        <f t="shared" si="30"/>
        <v>13861.640757352372</v>
      </c>
      <c r="AF59" s="25">
        <f t="shared" si="30"/>
        <v>13861.640757352372</v>
      </c>
      <c r="AG59" s="25"/>
      <c r="AH59" s="25"/>
      <c r="AI59" s="25"/>
      <c r="AJ59" s="25"/>
      <c r="AK59" s="25"/>
    </row>
    <row r="60" spans="1:37" x14ac:dyDescent="0.35">
      <c r="A60" t="s">
        <v>77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>
        <f>R59</f>
        <v>34908.581915159542</v>
      </c>
      <c r="T60" s="25">
        <f t="shared" si="29"/>
        <v>37882.816343114755</v>
      </c>
      <c r="U60" s="25">
        <f t="shared" si="30"/>
        <v>48564.557251568564</v>
      </c>
      <c r="V60" s="25">
        <f t="shared" si="30"/>
        <v>49482.373057721146</v>
      </c>
      <c r="W60" s="25">
        <f t="shared" si="30"/>
        <v>33599.798079369539</v>
      </c>
      <c r="X60" s="25">
        <f t="shared" si="30"/>
        <v>31747.116191031564</v>
      </c>
      <c r="Y60" s="25">
        <f t="shared" si="30"/>
        <v>13861.640757352372</v>
      </c>
      <c r="Z60" s="25">
        <f t="shared" si="30"/>
        <v>13861.640757352372</v>
      </c>
      <c r="AA60" s="25">
        <f t="shared" si="30"/>
        <v>13861.640757352372</v>
      </c>
      <c r="AB60" s="25">
        <f t="shared" si="30"/>
        <v>13861.640757352372</v>
      </c>
      <c r="AC60" s="25">
        <f t="shared" si="30"/>
        <v>13861.640757352372</v>
      </c>
      <c r="AD60" s="25">
        <f t="shared" si="30"/>
        <v>13861.640757352372</v>
      </c>
      <c r="AE60" s="25">
        <f t="shared" si="30"/>
        <v>13861.640757352372</v>
      </c>
      <c r="AF60" s="25">
        <f t="shared" si="30"/>
        <v>13861.640757352372</v>
      </c>
      <c r="AG60" s="25"/>
      <c r="AH60" s="25"/>
      <c r="AI60" s="25"/>
      <c r="AJ60" s="25"/>
      <c r="AK60" s="25"/>
    </row>
    <row r="61" spans="1:37" x14ac:dyDescent="0.35">
      <c r="A61" t="s">
        <v>78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>
        <f>S60</f>
        <v>34908.581915159542</v>
      </c>
      <c r="U61" s="25">
        <f t="shared" ref="U61:AF64" si="31">T60</f>
        <v>37882.816343114755</v>
      </c>
      <c r="V61" s="25">
        <f t="shared" si="31"/>
        <v>48564.557251568564</v>
      </c>
      <c r="W61" s="25">
        <f t="shared" si="31"/>
        <v>49482.373057721146</v>
      </c>
      <c r="X61" s="25">
        <f t="shared" si="31"/>
        <v>33599.798079369539</v>
      </c>
      <c r="Y61" s="25">
        <f t="shared" si="31"/>
        <v>31747.116191031564</v>
      </c>
      <c r="Z61" s="25">
        <f t="shared" si="31"/>
        <v>13861.640757352372</v>
      </c>
      <c r="AA61" s="25">
        <f t="shared" si="31"/>
        <v>13861.640757352372</v>
      </c>
      <c r="AB61" s="25">
        <f t="shared" si="31"/>
        <v>13861.640757352372</v>
      </c>
      <c r="AC61" s="25">
        <f t="shared" si="31"/>
        <v>13861.640757352372</v>
      </c>
      <c r="AD61" s="25">
        <f t="shared" si="31"/>
        <v>13861.640757352372</v>
      </c>
      <c r="AE61" s="25">
        <f t="shared" si="31"/>
        <v>13861.640757352372</v>
      </c>
      <c r="AF61" s="25">
        <f t="shared" si="31"/>
        <v>13861.640757352372</v>
      </c>
      <c r="AG61" s="25"/>
      <c r="AH61" s="25"/>
      <c r="AI61" s="25"/>
      <c r="AJ61" s="25"/>
      <c r="AK61" s="25"/>
    </row>
    <row r="62" spans="1:37" x14ac:dyDescent="0.35">
      <c r="A62" t="s">
        <v>79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>
        <f>T61</f>
        <v>34908.581915159542</v>
      </c>
      <c r="V62" s="25">
        <f t="shared" si="31"/>
        <v>37882.816343114755</v>
      </c>
      <c r="W62" s="25">
        <f t="shared" si="31"/>
        <v>48564.557251568564</v>
      </c>
      <c r="X62" s="25">
        <f t="shared" si="31"/>
        <v>49482.373057721146</v>
      </c>
      <c r="Y62" s="25">
        <f t="shared" si="31"/>
        <v>33599.798079369539</v>
      </c>
      <c r="Z62" s="25">
        <f t="shared" si="31"/>
        <v>31747.116191031564</v>
      </c>
      <c r="AA62" s="25">
        <f t="shared" si="31"/>
        <v>13861.640757352372</v>
      </c>
      <c r="AB62" s="25">
        <f t="shared" si="31"/>
        <v>13861.640757352372</v>
      </c>
      <c r="AC62" s="25">
        <f t="shared" si="31"/>
        <v>13861.640757352372</v>
      </c>
      <c r="AD62" s="25">
        <f t="shared" si="31"/>
        <v>13861.640757352372</v>
      </c>
      <c r="AE62" s="25">
        <f t="shared" si="31"/>
        <v>13861.640757352372</v>
      </c>
      <c r="AF62" s="25">
        <f t="shared" si="31"/>
        <v>13861.640757352372</v>
      </c>
      <c r="AG62" s="25"/>
      <c r="AH62" s="25"/>
      <c r="AI62" s="25"/>
      <c r="AJ62" s="25"/>
      <c r="AK62" s="25"/>
    </row>
    <row r="63" spans="1:37" x14ac:dyDescent="0.35">
      <c r="A63" t="s">
        <v>80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>
        <f>U62</f>
        <v>34908.581915159542</v>
      </c>
      <c r="W63" s="25">
        <f t="shared" si="31"/>
        <v>37882.816343114755</v>
      </c>
      <c r="X63" s="25">
        <f t="shared" si="31"/>
        <v>48564.557251568564</v>
      </c>
      <c r="Y63" s="25">
        <f t="shared" si="31"/>
        <v>49482.373057721146</v>
      </c>
      <c r="Z63" s="25">
        <f t="shared" si="31"/>
        <v>33599.798079369539</v>
      </c>
      <c r="AA63" s="25">
        <f t="shared" si="31"/>
        <v>31747.116191031564</v>
      </c>
      <c r="AB63" s="25">
        <f t="shared" si="31"/>
        <v>13861.640757352372</v>
      </c>
      <c r="AC63" s="25">
        <f t="shared" si="31"/>
        <v>13861.640757352372</v>
      </c>
      <c r="AD63" s="25">
        <f t="shared" si="31"/>
        <v>13861.640757352372</v>
      </c>
      <c r="AE63" s="25">
        <f t="shared" si="31"/>
        <v>13861.640757352372</v>
      </c>
      <c r="AF63" s="25">
        <f t="shared" si="31"/>
        <v>13861.640757352372</v>
      </c>
      <c r="AG63" s="25"/>
      <c r="AH63" s="25"/>
      <c r="AI63" s="25"/>
      <c r="AJ63" s="25"/>
      <c r="AK63" s="25"/>
    </row>
    <row r="64" spans="1:37" x14ac:dyDescent="0.35">
      <c r="A64" t="s">
        <v>81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>
        <f>V63</f>
        <v>34908.581915159542</v>
      </c>
      <c r="X64" s="25">
        <f t="shared" si="31"/>
        <v>37882.816343114755</v>
      </c>
      <c r="Y64" s="25">
        <f t="shared" si="31"/>
        <v>48564.557251568564</v>
      </c>
      <c r="Z64" s="25">
        <f t="shared" si="31"/>
        <v>49482.373057721146</v>
      </c>
      <c r="AA64" s="25">
        <f t="shared" si="31"/>
        <v>33599.798079369539</v>
      </c>
      <c r="AB64" s="25">
        <f t="shared" si="31"/>
        <v>31747.116191031564</v>
      </c>
      <c r="AC64" s="25">
        <f t="shared" si="31"/>
        <v>13861.640757352372</v>
      </c>
      <c r="AD64" s="25">
        <f t="shared" si="31"/>
        <v>13861.640757352372</v>
      </c>
      <c r="AE64" s="25">
        <f t="shared" si="31"/>
        <v>13861.640757352372</v>
      </c>
      <c r="AF64" s="25">
        <f t="shared" si="31"/>
        <v>13861.640757352372</v>
      </c>
      <c r="AG64" s="25"/>
      <c r="AH64" s="25"/>
      <c r="AI64" s="25"/>
      <c r="AJ64" s="25"/>
      <c r="AK64" s="25"/>
    </row>
    <row r="65" spans="1:37" x14ac:dyDescent="0.35">
      <c r="A65" t="s">
        <v>82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>
        <f>B43-(W64*21)+B42</f>
        <v>25955.718006985495</v>
      </c>
      <c r="Y65" s="25">
        <f>C43-(X64*21)+C42</f>
        <v>28167.162467442104</v>
      </c>
      <c r="Z65" s="25">
        <f t="shared" ref="Z65:AF65" si="32">D43-(Y64*21)+D42</f>
        <v>36109.400153216207</v>
      </c>
      <c r="AA65" s="25">
        <f t="shared" si="32"/>
        <v>36791.827422956121</v>
      </c>
      <c r="AB65" s="25">
        <f t="shared" si="32"/>
        <v>24982.59270913119</v>
      </c>
      <c r="AC65" s="25">
        <f t="shared" si="32"/>
        <v>23605.060709486483</v>
      </c>
      <c r="AD65" s="25">
        <f t="shared" si="32"/>
        <v>10306.601382043911</v>
      </c>
      <c r="AE65" s="25">
        <f t="shared" si="32"/>
        <v>10306.601382043911</v>
      </c>
      <c r="AF65" s="25">
        <f t="shared" si="32"/>
        <v>10306.601382043911</v>
      </c>
      <c r="AG65" s="25"/>
      <c r="AH65" s="25"/>
      <c r="AI65" s="25"/>
      <c r="AJ65" s="25"/>
      <c r="AK65" s="25"/>
    </row>
    <row r="66" spans="1:37" x14ac:dyDescent="0.35">
      <c r="A66" t="s">
        <v>83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/>
      <c r="AH66" s="25"/>
      <c r="AI66" s="25"/>
      <c r="AJ66" s="25"/>
      <c r="AK66" s="25"/>
    </row>
    <row r="67" spans="1:37" x14ac:dyDescent="0.35">
      <c r="A67" t="s">
        <v>84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/>
      <c r="AH67" s="25"/>
      <c r="AI67" s="25"/>
      <c r="AJ67" s="25"/>
      <c r="AK67" s="25"/>
    </row>
    <row r="68" spans="1:37" x14ac:dyDescent="0.35">
      <c r="A68" t="s">
        <v>85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/>
      <c r="AH68" s="25"/>
      <c r="AI68" s="25"/>
      <c r="AJ68" s="25"/>
      <c r="AK68" s="25"/>
    </row>
    <row r="69" spans="1:37" x14ac:dyDescent="0.35">
      <c r="A69" t="s">
        <v>86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/>
      <c r="AH69" s="25"/>
      <c r="AI69" s="25"/>
      <c r="AJ69" s="25"/>
      <c r="AK69" s="25"/>
    </row>
    <row r="70" spans="1:37" x14ac:dyDescent="0.35">
      <c r="A70" t="s">
        <v>87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>
        <v>0</v>
      </c>
      <c r="AD70" s="25">
        <v>0</v>
      </c>
      <c r="AE70" s="25">
        <v>0</v>
      </c>
      <c r="AF70" s="25">
        <v>0</v>
      </c>
      <c r="AG70" s="25"/>
      <c r="AH70" s="25"/>
      <c r="AI70" s="25"/>
      <c r="AJ70" s="25"/>
      <c r="AK70" s="25"/>
    </row>
    <row r="71" spans="1:37" x14ac:dyDescent="0.35">
      <c r="A71" t="s">
        <v>88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>
        <v>0</v>
      </c>
      <c r="AE71" s="25">
        <v>0</v>
      </c>
      <c r="AF71" s="25">
        <v>0</v>
      </c>
      <c r="AG71" s="25"/>
      <c r="AH71" s="25"/>
      <c r="AI71" s="25"/>
      <c r="AJ71" s="25"/>
      <c r="AK71" s="25"/>
    </row>
    <row r="72" spans="1:37" x14ac:dyDescent="0.35">
      <c r="A72" t="s">
        <v>89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>
        <v>0</v>
      </c>
      <c r="AF72" s="25">
        <v>0</v>
      </c>
      <c r="AG72" s="25"/>
      <c r="AH72" s="25"/>
      <c r="AI72" s="25"/>
      <c r="AJ72" s="25"/>
      <c r="AK72" s="25"/>
    </row>
    <row r="73" spans="1:37" x14ac:dyDescent="0.35">
      <c r="A73" t="s">
        <v>90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>
        <v>0</v>
      </c>
      <c r="AG73" s="25"/>
      <c r="AH73" s="25"/>
      <c r="AI73" s="25"/>
      <c r="AJ73" s="25"/>
      <c r="AK73" s="25"/>
    </row>
    <row r="74" spans="1:37" x14ac:dyDescent="0.3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</row>
    <row r="75" spans="1:37" x14ac:dyDescent="0.3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</row>
    <row r="76" spans="1:37" x14ac:dyDescent="0.3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</row>
    <row r="77" spans="1:37" x14ac:dyDescent="0.3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</row>
    <row r="78" spans="1:37" x14ac:dyDescent="0.3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</row>
    <row r="79" spans="1:37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</row>
    <row r="80" spans="1:37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</row>
    <row r="81" spans="2:37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</row>
    <row r="82" spans="2:37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</row>
  </sheetData>
  <mergeCells count="7">
    <mergeCell ref="AH2:AL2"/>
    <mergeCell ref="A2:A3"/>
    <mergeCell ref="C2:H2"/>
    <mergeCell ref="J2:N2"/>
    <mergeCell ref="P2:T2"/>
    <mergeCell ref="V2:Z2"/>
    <mergeCell ref="AB2:AF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9BAB7-9B9F-47E5-85E8-811A59FAD591}">
  <dimension ref="A1:AL82"/>
  <sheetViews>
    <sheetView zoomScale="70" zoomScaleNormal="70" workbookViewId="0">
      <selection activeCell="J5" sqref="J5:N5"/>
    </sheetView>
  </sheetViews>
  <sheetFormatPr defaultRowHeight="14.5" x14ac:dyDescent="0.35"/>
  <cols>
    <col min="1" max="1" width="16.54296875" customWidth="1"/>
    <col min="2" max="2" width="15.36328125" customWidth="1"/>
    <col min="3" max="3" width="17.08984375" customWidth="1"/>
    <col min="4" max="8" width="12.81640625" customWidth="1"/>
    <col min="9" max="9" width="12.81640625" hidden="1" customWidth="1"/>
    <col min="10" max="13" width="12.81640625" customWidth="1"/>
    <col min="14" max="14" width="14.6328125" bestFit="1" customWidth="1"/>
    <col min="15" max="15" width="12.81640625" hidden="1" customWidth="1"/>
    <col min="16" max="20" width="12.81640625" customWidth="1"/>
    <col min="21" max="21" width="12.81640625" hidden="1" customWidth="1"/>
    <col min="22" max="26" width="12.81640625" customWidth="1"/>
    <col min="27" max="27" width="12.81640625" hidden="1" customWidth="1"/>
    <col min="28" max="32" width="12.81640625" customWidth="1"/>
    <col min="33" max="33" width="12.81640625" hidden="1" customWidth="1"/>
    <col min="34" max="38" width="12.81640625" customWidth="1"/>
  </cols>
  <sheetData>
    <row r="1" spans="1:38" x14ac:dyDescent="0.35">
      <c r="C1" t="s">
        <v>21</v>
      </c>
      <c r="D1" t="s">
        <v>21</v>
      </c>
      <c r="E1" t="s">
        <v>21</v>
      </c>
      <c r="F1" t="s">
        <v>21</v>
      </c>
      <c r="G1" t="s">
        <v>21</v>
      </c>
      <c r="H1" t="s">
        <v>21</v>
      </c>
      <c r="J1" t="s">
        <v>22</v>
      </c>
      <c r="K1" t="s">
        <v>22</v>
      </c>
      <c r="L1" t="s">
        <v>22</v>
      </c>
      <c r="M1" t="s">
        <v>22</v>
      </c>
      <c r="N1" t="s">
        <v>22</v>
      </c>
      <c r="P1" t="s">
        <v>48</v>
      </c>
      <c r="Q1" t="s">
        <v>48</v>
      </c>
      <c r="R1" t="s">
        <v>48</v>
      </c>
      <c r="S1" t="s">
        <v>48</v>
      </c>
      <c r="T1" t="s">
        <v>48</v>
      </c>
      <c r="V1" t="s">
        <v>49</v>
      </c>
      <c r="W1" t="s">
        <v>49</v>
      </c>
      <c r="X1" t="s">
        <v>49</v>
      </c>
      <c r="Y1" t="s">
        <v>49</v>
      </c>
      <c r="Z1" t="s">
        <v>49</v>
      </c>
      <c r="AB1" t="s">
        <v>50</v>
      </c>
      <c r="AC1" t="s">
        <v>50</v>
      </c>
      <c r="AD1" t="s">
        <v>50</v>
      </c>
      <c r="AE1" t="s">
        <v>50</v>
      </c>
      <c r="AF1" t="s">
        <v>50</v>
      </c>
      <c r="AH1" t="s">
        <v>51</v>
      </c>
      <c r="AI1" t="s">
        <v>51</v>
      </c>
      <c r="AJ1" t="s">
        <v>51</v>
      </c>
      <c r="AK1" t="s">
        <v>51</v>
      </c>
      <c r="AL1" t="s">
        <v>51</v>
      </c>
    </row>
    <row r="2" spans="1:38" ht="15.5" x14ac:dyDescent="0.35">
      <c r="A2" s="44" t="s">
        <v>0</v>
      </c>
      <c r="B2" s="28"/>
      <c r="C2" s="43" t="s">
        <v>21</v>
      </c>
      <c r="D2" s="43"/>
      <c r="E2" s="43"/>
      <c r="F2" s="43"/>
      <c r="G2" s="43"/>
      <c r="H2" s="43"/>
      <c r="I2" s="27"/>
      <c r="J2" s="43" t="s">
        <v>22</v>
      </c>
      <c r="K2" s="43"/>
      <c r="L2" s="43"/>
      <c r="M2" s="43"/>
      <c r="N2" s="43"/>
      <c r="O2" s="27"/>
      <c r="P2" s="43" t="s">
        <v>48</v>
      </c>
      <c r="Q2" s="43"/>
      <c r="R2" s="43"/>
      <c r="S2" s="43"/>
      <c r="T2" s="43"/>
      <c r="U2" s="27"/>
      <c r="V2" s="43" t="s">
        <v>49</v>
      </c>
      <c r="W2" s="43"/>
      <c r="X2" s="43"/>
      <c r="Y2" s="43"/>
      <c r="Z2" s="43"/>
      <c r="AA2" s="27"/>
      <c r="AB2" s="43" t="s">
        <v>50</v>
      </c>
      <c r="AC2" s="43"/>
      <c r="AD2" s="43"/>
      <c r="AE2" s="43"/>
      <c r="AF2" s="43"/>
      <c r="AG2" s="27"/>
      <c r="AH2" s="43" t="s">
        <v>51</v>
      </c>
      <c r="AI2" s="43"/>
      <c r="AJ2" s="43"/>
      <c r="AK2" s="43"/>
      <c r="AL2" s="43"/>
    </row>
    <row r="3" spans="1:38" ht="28.5" customHeight="1" x14ac:dyDescent="0.35">
      <c r="A3" s="44"/>
      <c r="B3" s="28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/>
      <c r="J3" s="1" t="s">
        <v>23</v>
      </c>
      <c r="K3" s="1" t="s">
        <v>24</v>
      </c>
      <c r="L3" s="1" t="s">
        <v>25</v>
      </c>
      <c r="M3" s="1" t="s">
        <v>26</v>
      </c>
      <c r="N3" s="1" t="s">
        <v>27</v>
      </c>
      <c r="O3" s="1"/>
      <c r="P3" s="1" t="s">
        <v>28</v>
      </c>
      <c r="Q3" s="1" t="s">
        <v>29</v>
      </c>
      <c r="R3" s="1" t="s">
        <v>30</v>
      </c>
      <c r="S3" s="1" t="s">
        <v>31</v>
      </c>
      <c r="T3" s="1" t="s">
        <v>32</v>
      </c>
      <c r="U3" s="1"/>
      <c r="V3" s="1" t="s">
        <v>33</v>
      </c>
      <c r="W3" s="1" t="s">
        <v>34</v>
      </c>
      <c r="X3" s="1" t="s">
        <v>35</v>
      </c>
      <c r="Y3" s="1" t="s">
        <v>36</v>
      </c>
      <c r="Z3" s="1" t="s">
        <v>37</v>
      </c>
      <c r="AA3" s="1"/>
      <c r="AB3" s="1" t="s">
        <v>38</v>
      </c>
      <c r="AC3" s="1" t="s">
        <v>39</v>
      </c>
      <c r="AD3" s="1" t="s">
        <v>40</v>
      </c>
      <c r="AE3" s="1" t="s">
        <v>41</v>
      </c>
      <c r="AF3" s="1" t="s">
        <v>42</v>
      </c>
      <c r="AG3" s="1"/>
      <c r="AH3" s="1" t="s">
        <v>43</v>
      </c>
      <c r="AI3" s="1" t="s">
        <v>44</v>
      </c>
      <c r="AJ3" s="1" t="s">
        <v>45</v>
      </c>
      <c r="AK3" s="1" t="s">
        <v>46</v>
      </c>
      <c r="AL3" s="1" t="s">
        <v>47</v>
      </c>
    </row>
    <row r="4" spans="1:38" ht="15.5" x14ac:dyDescent="0.35">
      <c r="A4" s="2"/>
      <c r="B4" s="2">
        <v>2018</v>
      </c>
      <c r="C4" s="19">
        <f>B4+1</f>
        <v>2019</v>
      </c>
      <c r="D4" s="19">
        <f t="shared" ref="D4:AL4" si="0">C4+1</f>
        <v>2020</v>
      </c>
      <c r="E4" s="19">
        <f t="shared" si="0"/>
        <v>2021</v>
      </c>
      <c r="F4" s="19">
        <f t="shared" si="0"/>
        <v>2022</v>
      </c>
      <c r="G4" s="19">
        <f t="shared" si="0"/>
        <v>2023</v>
      </c>
      <c r="H4" s="19">
        <f t="shared" si="0"/>
        <v>2024</v>
      </c>
      <c r="I4" s="19">
        <v>2024</v>
      </c>
      <c r="J4" s="19">
        <f>H4+1</f>
        <v>2025</v>
      </c>
      <c r="K4" s="19">
        <f t="shared" si="0"/>
        <v>2026</v>
      </c>
      <c r="L4" s="19">
        <f t="shared" si="0"/>
        <v>2027</v>
      </c>
      <c r="M4" s="19">
        <f t="shared" si="0"/>
        <v>2028</v>
      </c>
      <c r="N4" s="19">
        <f t="shared" si="0"/>
        <v>2029</v>
      </c>
      <c r="O4" s="19">
        <f>N4</f>
        <v>2029</v>
      </c>
      <c r="P4" s="19">
        <f>N4+1</f>
        <v>2030</v>
      </c>
      <c r="Q4" s="19">
        <f t="shared" si="0"/>
        <v>2031</v>
      </c>
      <c r="R4" s="19">
        <f t="shared" si="0"/>
        <v>2032</v>
      </c>
      <c r="S4" s="19">
        <f t="shared" si="0"/>
        <v>2033</v>
      </c>
      <c r="T4" s="19">
        <f t="shared" si="0"/>
        <v>2034</v>
      </c>
      <c r="U4" s="19">
        <f>T4</f>
        <v>2034</v>
      </c>
      <c r="V4" s="19">
        <f>T4+1</f>
        <v>2035</v>
      </c>
      <c r="W4" s="19">
        <f t="shared" si="0"/>
        <v>2036</v>
      </c>
      <c r="X4" s="19">
        <f t="shared" si="0"/>
        <v>2037</v>
      </c>
      <c r="Y4" s="19">
        <f t="shared" si="0"/>
        <v>2038</v>
      </c>
      <c r="Z4" s="19">
        <f t="shared" si="0"/>
        <v>2039</v>
      </c>
      <c r="AA4" s="19">
        <f>Z4</f>
        <v>2039</v>
      </c>
      <c r="AB4" s="19">
        <f>Z4+1</f>
        <v>2040</v>
      </c>
      <c r="AC4" s="19">
        <f t="shared" si="0"/>
        <v>2041</v>
      </c>
      <c r="AD4" s="19">
        <f t="shared" si="0"/>
        <v>2042</v>
      </c>
      <c r="AE4" s="19">
        <f t="shared" si="0"/>
        <v>2043</v>
      </c>
      <c r="AF4" s="19">
        <f t="shared" si="0"/>
        <v>2044</v>
      </c>
      <c r="AG4" s="19">
        <f>AF4</f>
        <v>2044</v>
      </c>
      <c r="AH4" s="19">
        <f>AF4+1</f>
        <v>2045</v>
      </c>
      <c r="AI4" s="19">
        <f t="shared" si="0"/>
        <v>2046</v>
      </c>
      <c r="AJ4" s="19">
        <f t="shared" si="0"/>
        <v>2047</v>
      </c>
      <c r="AK4" s="19">
        <f t="shared" si="0"/>
        <v>2048</v>
      </c>
      <c r="AL4" s="19">
        <f t="shared" si="0"/>
        <v>2049</v>
      </c>
    </row>
    <row r="5" spans="1:38" ht="15.5" x14ac:dyDescent="0.35">
      <c r="A5" s="3" t="s">
        <v>7</v>
      </c>
      <c r="B5" s="3"/>
      <c r="C5" s="5">
        <v>5269354.7707249727</v>
      </c>
      <c r="D5" s="5">
        <v>5335450.2124367906</v>
      </c>
      <c r="E5" s="5">
        <v>5758265.9201999335</v>
      </c>
      <c r="F5" s="5">
        <v>5932702.9558083415</v>
      </c>
      <c r="G5" s="5">
        <v>5967183.1432161555</v>
      </c>
      <c r="H5" s="5">
        <v>6003767.3163943971</v>
      </c>
      <c r="I5" s="5"/>
      <c r="J5" s="5">
        <f>HLOOKUP(J3,Investimentos!$C$1:$AA$2,2,0)</f>
        <v>5839948.1744877733</v>
      </c>
      <c r="K5" s="5">
        <f>HLOOKUP(K3,Investimentos!$C$1:$AA$2,2,0)/1000</f>
        <v>5694062.6532377442</v>
      </c>
      <c r="L5" s="5">
        <f>HLOOKUP(L3,Investimentos!$C$1:$AA$2,2,0)/1000</f>
        <v>6037806.4357453054</v>
      </c>
      <c r="M5" s="5">
        <f>HLOOKUP(M3,Investimentos!$C$1:$AA$2,2,0)/1000</f>
        <v>5901471.0511799259</v>
      </c>
      <c r="N5" s="5">
        <f>HLOOKUP(N3,Investimentos!$C$1:$AA$2,2,0)/1000</f>
        <v>5779544.8542687139</v>
      </c>
      <c r="O5" s="5"/>
      <c r="P5" s="5">
        <f>HLOOKUP(P3,Investimentos!$C$1:$AA$2,2,0)/1000</f>
        <v>5649639.3689648984</v>
      </c>
      <c r="Q5" s="5">
        <f>HLOOKUP(Q3,Investimentos!$C$1:$AA$2,2,0)/1000</f>
        <v>5530083.2343674023</v>
      </c>
      <c r="R5" s="5">
        <f>HLOOKUP(R3,Investimentos!$C$1:$AA$2,2,0)/1000</f>
        <v>5419904.4745024703</v>
      </c>
      <c r="S5" s="5">
        <f>HLOOKUP(S3,Investimentos!$C$1:$AA$2,2,0)/1000</f>
        <v>5318251.3844861444</v>
      </c>
      <c r="T5" s="5">
        <f>HLOOKUP(T3,Investimentos!$C$1:$AA$2,2,0)/1000</f>
        <v>5224374.8402256127</v>
      </c>
      <c r="U5" s="5"/>
      <c r="V5" s="5">
        <f>HLOOKUP(V3,Investimentos!$C$1:$AA$2,2,0)/1000</f>
        <v>5140871.4193782657</v>
      </c>
      <c r="W5" s="5">
        <f>HLOOKUP(W3,Investimentos!$C$1:$AA$2,2,0)/1000</f>
        <v>5064857.1542111114</v>
      </c>
      <c r="X5" s="5">
        <f>HLOOKUP(X3,Investimentos!$C$1:$AA$2,2,0)/1000</f>
        <v>4995608.6340450421</v>
      </c>
      <c r="Y5" s="5">
        <f>HLOOKUP(Y3,Investimentos!$C$1:$AA$2,2,0)/1000</f>
        <v>4932493.2725552954</v>
      </c>
      <c r="Z5" s="5">
        <f>HLOOKUP(Z3,Investimentos!$C$1:$AA$2,2,0)/1000</f>
        <v>4874956.6658962443</v>
      </c>
      <c r="AA5" s="5"/>
      <c r="AB5" s="5">
        <f>HLOOKUP(AB3,Investimentos!$C$1:$AA$2,2,0)/1000</f>
        <v>4839619.3902637549</v>
      </c>
      <c r="AC5" s="5">
        <f>HLOOKUP(AC3,Investimentos!$C$1:$AA$2,2,0)/1000</f>
        <v>4807970.2916900823</v>
      </c>
      <c r="AD5" s="5">
        <f>HLOOKUP(AD3,Investimentos!$C$1:$AA$2,2,0)/1000</f>
        <v>4779732.0369121479</v>
      </c>
      <c r="AE5" s="5">
        <f>HLOOKUP(AE3,Investimentos!$C$1:$AA$2,2,0)/1000</f>
        <v>4754659.2603201326</v>
      </c>
      <c r="AF5" s="5">
        <f>HLOOKUP(AF3,Investimentos!$C$1:$AA$2,2,0)/1000</f>
        <v>4732534.6572561599</v>
      </c>
      <c r="AG5" s="5"/>
      <c r="AH5" s="5">
        <f>HLOOKUP(AH3,Investimentos!$C$1:$AA$2,2,0)/1000</f>
        <v>4728701.4928350262</v>
      </c>
      <c r="AI5" s="5">
        <f>HLOOKUP(AI3,Investimentos!$C$1:$AA$2,2,0)/1000</f>
        <v>4726928.2175804647</v>
      </c>
      <c r="AJ5" s="5">
        <f>HLOOKUP(AJ3,Investimentos!$C$1:$AA$2,2,0)/1000</f>
        <v>4757836.7094679223</v>
      </c>
      <c r="AK5" s="5">
        <f>HLOOKUP(AK3,Investimentos!$C$1:$AA$2,2,0)/1000</f>
        <v>4811062.6508707469</v>
      </c>
      <c r="AL5" s="5">
        <f>HLOOKUP(AL3,Investimentos!$C$1:$AA$2,2,0)/1000</f>
        <v>4876631.5504512694</v>
      </c>
    </row>
    <row r="6" spans="1:38" ht="15.5" x14ac:dyDescent="0.35">
      <c r="A6" s="2"/>
      <c r="B6" s="2"/>
      <c r="C6" s="2"/>
      <c r="D6" s="2"/>
      <c r="E6" s="2"/>
      <c r="F6" s="2"/>
      <c r="G6" s="2"/>
      <c r="H6" s="2"/>
      <c r="I6" s="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15.5" x14ac:dyDescent="0.35">
      <c r="A7" s="3" t="s">
        <v>8</v>
      </c>
      <c r="B7" s="3"/>
      <c r="C7" s="7">
        <f t="shared" ref="C7:H7" si="1">VLOOKUP(C1,$A$26:$C$31,3,0)*C5</f>
        <v>3109897.5577849671</v>
      </c>
      <c r="D7" s="7">
        <f t="shared" si="1"/>
        <v>3148906.1388549451</v>
      </c>
      <c r="E7" s="7">
        <f t="shared" si="1"/>
        <v>3398445.9011558257</v>
      </c>
      <c r="F7" s="7">
        <f t="shared" si="1"/>
        <v>3501396.1359814839</v>
      </c>
      <c r="G7" s="7">
        <f t="shared" si="1"/>
        <v>3521745.8477160716</v>
      </c>
      <c r="H7" s="7">
        <f t="shared" si="1"/>
        <v>3543337.3016551165</v>
      </c>
      <c r="I7" s="7"/>
      <c r="J7" s="7">
        <f>VLOOKUP(J1,$A$26:$C$31,3,0)*J5</f>
        <v>2020142.6102534926</v>
      </c>
      <c r="K7" s="7">
        <f>VLOOKUP(K1,$A$26:$C$31,3,0)*K5</f>
        <v>1969678.1970616626</v>
      </c>
      <c r="L7" s="7">
        <f>VLOOKUP(L1,$A$26:$C$31,3,0)*L5</f>
        <v>2088585.3245404335</v>
      </c>
      <c r="M7" s="7">
        <f>VLOOKUP(M1,$A$26:$C$31,3,0)*M5</f>
        <v>2041424.4745779291</v>
      </c>
      <c r="N7" s="7">
        <f>VLOOKUP(N1,$A$26:$C$31,3,0)*N5</f>
        <v>1999248.0205534718</v>
      </c>
      <c r="O7" s="7"/>
      <c r="P7" s="7">
        <f>VLOOKUP(P1,$A$26:$C$31,3,0)*P5</f>
        <v>1965129.6302051693</v>
      </c>
      <c r="Q7" s="7">
        <f>VLOOKUP(Q1,$A$26:$C$31,3,0)*Q5</f>
        <v>1923544.0904517916</v>
      </c>
      <c r="R7" s="7">
        <f>VLOOKUP(R1,$A$26:$C$31,3,0)*R5</f>
        <v>1885220.3087925198</v>
      </c>
      <c r="S7" s="7">
        <f>VLOOKUP(S1,$A$26:$C$31,3,0)*S5</f>
        <v>1849862.0343705553</v>
      </c>
      <c r="T7" s="7">
        <f>VLOOKUP(T1,$A$26:$C$31,3,0)*T5</f>
        <v>1817208.6972883625</v>
      </c>
      <c r="U7" s="7"/>
      <c r="V7" s="7">
        <f>VLOOKUP(V1,$A$26:$C$31,3,0)*V5</f>
        <v>1853361.9892196506</v>
      </c>
      <c r="W7" s="7">
        <f>VLOOKUP(W1,$A$26:$C$31,3,0)*W5</f>
        <v>1825957.6956268915</v>
      </c>
      <c r="X7" s="7">
        <f>VLOOKUP(X1,$A$26:$C$31,3,0)*X5</f>
        <v>1800992.5555532218</v>
      </c>
      <c r="Y7" s="7">
        <f>VLOOKUP(Y1,$A$26:$C$31,3,0)*Y5</f>
        <v>1778238.5120500093</v>
      </c>
      <c r="Z7" s="7">
        <f>VLOOKUP(Z1,$A$26:$C$31,3,0)*Z5</f>
        <v>1757495.6941361811</v>
      </c>
      <c r="AA7" s="7"/>
      <c r="AB7" s="7">
        <f>VLOOKUP(AB1,$A$26:$C$31,3,0)*AB5</f>
        <v>1739849.5886620074</v>
      </c>
      <c r="AC7" s="7">
        <f>VLOOKUP(AC1,$A$26:$C$31,3,0)*AC5</f>
        <v>1728471.6957546219</v>
      </c>
      <c r="AD7" s="7">
        <f>VLOOKUP(AD1,$A$26:$C$31,3,0)*AD5</f>
        <v>1718320.0057149543</v>
      </c>
      <c r="AE7" s="7">
        <f>VLOOKUP(AE1,$A$26:$C$31,3,0)*AE5</f>
        <v>1709306.3092808935</v>
      </c>
      <c r="AF7" s="7">
        <f>VLOOKUP(AF1,$A$26:$C$31,3,0)*AF5</f>
        <v>1701352.485139763</v>
      </c>
      <c r="AG7" s="7"/>
      <c r="AH7" s="7">
        <f>VLOOKUP(AH1,$A$26:$C$31,3,0)*AH5</f>
        <v>1614494.3624810202</v>
      </c>
      <c r="AI7" s="7">
        <f>VLOOKUP(AI1,$A$26:$C$31,3,0)*AI5</f>
        <v>1613888.9229315044</v>
      </c>
      <c r="AJ7" s="7">
        <f>VLOOKUP(AJ1,$A$26:$C$31,3,0)*AJ5</f>
        <v>1624441.8381410397</v>
      </c>
      <c r="AK7" s="7">
        <f>VLOOKUP(AK1,$A$26:$C$31,3,0)*AK5</f>
        <v>1642614.4765414149</v>
      </c>
      <c r="AL7" s="7">
        <f>VLOOKUP(AL1,$A$26:$C$31,3,0)*AL5</f>
        <v>1665001.3027953533</v>
      </c>
    </row>
    <row r="8" spans="1:38" ht="15.5" x14ac:dyDescent="0.35">
      <c r="A8" s="3" t="s">
        <v>54</v>
      </c>
      <c r="B8" s="3"/>
      <c r="C8" s="7">
        <v>8432.6542239480059</v>
      </c>
      <c r="D8" s="7">
        <v>8503.5137298129575</v>
      </c>
      <c r="E8" s="7">
        <v>8940.3415838635974</v>
      </c>
      <c r="F8" s="7">
        <v>9133.1212454502838</v>
      </c>
      <c r="G8" s="7">
        <v>9164.765005409592</v>
      </c>
      <c r="H8" s="7">
        <v>9206.9474301797127</v>
      </c>
      <c r="I8" s="7"/>
      <c r="J8" s="7">
        <v>7620.6694529355782</v>
      </c>
      <c r="K8" s="7">
        <v>7956.8628044253019</v>
      </c>
      <c r="L8" s="7">
        <v>8291.3751891575757</v>
      </c>
      <c r="M8" s="7">
        <v>8624.2150119661892</v>
      </c>
      <c r="N8" s="7">
        <v>8955.3906356607604</v>
      </c>
      <c r="O8" s="7"/>
      <c r="P8" s="7">
        <v>9239.9947773863314</v>
      </c>
      <c r="Q8" s="7">
        <v>9523.1758984032731</v>
      </c>
      <c r="R8" s="7">
        <v>9804.9411138151299</v>
      </c>
      <c r="S8" s="7">
        <v>10085.297503149925</v>
      </c>
      <c r="T8" s="7">
        <v>10364.252110538051</v>
      </c>
      <c r="U8" s="7"/>
      <c r="V8" s="7">
        <v>10611.868208988879</v>
      </c>
      <c r="W8" s="7">
        <v>10858.246226947456</v>
      </c>
      <c r="X8" s="7">
        <v>11103.392354816242</v>
      </c>
      <c r="Y8" s="7">
        <v>11347.312752045682</v>
      </c>
      <c r="Z8" s="7">
        <v>11590.013547288974</v>
      </c>
      <c r="AA8" s="7"/>
      <c r="AB8" s="7">
        <v>11786.585234705522</v>
      </c>
      <c r="AC8" s="7">
        <v>11982.174063684986</v>
      </c>
      <c r="AD8" s="7">
        <v>12176.784948519557</v>
      </c>
      <c r="AE8" s="7">
        <v>12370.422778929951</v>
      </c>
      <c r="AF8" s="7">
        <v>12563.092420188295</v>
      </c>
      <c r="AG8" s="7"/>
      <c r="AH8" s="7">
        <v>12709.883109389819</v>
      </c>
      <c r="AI8" s="7">
        <v>12855.939845145336</v>
      </c>
      <c r="AJ8" s="7">
        <v>12911.435089521017</v>
      </c>
      <c r="AK8" s="7">
        <v>12906.765385874116</v>
      </c>
      <c r="AL8" s="7">
        <v>12872.175294845098</v>
      </c>
    </row>
    <row r="9" spans="1:38" ht="15.5" x14ac:dyDescent="0.35">
      <c r="A9" s="3"/>
      <c r="B9" s="3"/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 ht="15.5" x14ac:dyDescent="0.35">
      <c r="A10" s="3" t="s">
        <v>9</v>
      </c>
      <c r="B10" s="3"/>
      <c r="C10" s="7">
        <v>651974.64097577846</v>
      </c>
      <c r="D10" s="7">
        <v>680429.90494551125</v>
      </c>
      <c r="E10" s="7">
        <v>698114.82944869704</v>
      </c>
      <c r="F10" s="7">
        <v>728031.77025798871</v>
      </c>
      <c r="G10" s="7">
        <v>740873.37350960623</v>
      </c>
      <c r="H10" s="7">
        <v>740652.85028126801</v>
      </c>
      <c r="I10" s="7"/>
      <c r="J10" s="36">
        <f>HLOOKUP(J3,Investimentos!$C$1:$AA$11,11,0)*1000</f>
        <v>734308.65382389084</v>
      </c>
      <c r="K10" s="36">
        <f>HLOOKUP(K3,Investimentos!$C$1:$AA$11,11,0)*1000</f>
        <v>732091.6573889486</v>
      </c>
      <c r="L10" s="36">
        <f>HLOOKUP(L3,Investimentos!$C$1:$AA$11,11,0)*1000</f>
        <v>729885.74593618093</v>
      </c>
      <c r="M10" s="36">
        <f>HLOOKUP(M3,Investimentos!$C$1:$AA$11,11,0)*1000</f>
        <v>727690.8640406772</v>
      </c>
      <c r="N10" s="36">
        <f>HLOOKUP(N3,Investimentos!$C$1:$AA$11,11,0)*1000</f>
        <v>725506.95655465103</v>
      </c>
      <c r="O10" s="36" t="e">
        <f>HLOOKUP(O3,Investimentos!$C$1:$AA$11,11,0)*1000</f>
        <v>#N/A</v>
      </c>
      <c r="P10" s="36">
        <f>HLOOKUP(P3,Investimentos!$C$1:$AA$11,11,0)*1000</f>
        <v>723333.9686060549</v>
      </c>
      <c r="Q10" s="36">
        <f>HLOOKUP(Q3,Investimentos!$C$1:$AA$11,11,0)*1000</f>
        <v>721171.84559720207</v>
      </c>
      <c r="R10" s="36">
        <f>HLOOKUP(R3,Investimentos!$C$1:$AA$11,11,0)*1000</f>
        <v>719020.53320339299</v>
      </c>
      <c r="S10" s="36">
        <f>HLOOKUP(S3,Investimentos!$C$1:$AA$11,11,0)*1000</f>
        <v>716879.97737155319</v>
      </c>
      <c r="T10" s="36">
        <f>HLOOKUP(T3,Investimentos!$C$1:$AA$11,11,0)*1000</f>
        <v>714750.12431887246</v>
      </c>
      <c r="U10" s="36" t="e">
        <f>HLOOKUP(U3,Investimentos!$C$1:$AA$11,11,0)*1000</f>
        <v>#N/A</v>
      </c>
      <c r="V10" s="36">
        <f>HLOOKUP(V3,Investimentos!$C$1:$AA$11,11,0)*1000</f>
        <v>712630.92053145531</v>
      </c>
      <c r="W10" s="36">
        <f>HLOOKUP(W3,Investimentos!$C$1:$AA$11,11,0)*1000</f>
        <v>710522.31276297523</v>
      </c>
      <c r="X10" s="36">
        <f>HLOOKUP(X3,Investimentos!$C$1:$AA$11,11,0)*1000</f>
        <v>708424.24803333753</v>
      </c>
      <c r="Y10" s="36">
        <f>HLOOKUP(Y3,Investimentos!$C$1:$AA$11,11,0)*1000</f>
        <v>706336.67362734803</v>
      </c>
      <c r="Z10" s="36">
        <f>HLOOKUP(Z3,Investimentos!$C$1:$AA$11,11,0)*1000</f>
        <v>704259.53709338838</v>
      </c>
      <c r="AA10" s="36" t="e">
        <f>HLOOKUP(AA3,Investimentos!$C$1:$AA$11,11,0)*1000</f>
        <v>#N/A</v>
      </c>
      <c r="AB10" s="36">
        <f>HLOOKUP(AB3,Investimentos!$C$1:$AA$11,11,0)*1000</f>
        <v>702192.78624209855</v>
      </c>
      <c r="AC10" s="36">
        <f>HLOOKUP(AC3,Investimentos!$C$1:$AA$11,11,0)*1000</f>
        <v>700136.36914506531</v>
      </c>
      <c r="AD10" s="36">
        <f>HLOOKUP(AD3,Investimentos!$C$1:$AA$11,11,0)*1000</f>
        <v>698090.23413351714</v>
      </c>
      <c r="AE10" s="36">
        <f>HLOOKUP(AE3,Investimentos!$C$1:$AA$11,11,0)*1000</f>
        <v>696054.32979702658</v>
      </c>
      <c r="AF10" s="36">
        <f>HLOOKUP(AF3,Investimentos!$C$1:$AA$11,11,0)*1000</f>
        <v>694028.60498221871</v>
      </c>
      <c r="AG10" s="36" t="e">
        <f>HLOOKUP(AG3,Investimentos!$C$1:$AA$11,11,0)*1000</f>
        <v>#N/A</v>
      </c>
      <c r="AH10" s="36">
        <f>HLOOKUP(AH3,Investimentos!$C$1:$AA$11,11,0)*1000</f>
        <v>692013.00879148487</v>
      </c>
      <c r="AI10" s="36">
        <f>HLOOKUP(AI3,Investimentos!$C$1:$AA$11,11,0)*1000</f>
        <v>690007.49058170442</v>
      </c>
      <c r="AJ10" s="36">
        <f>HLOOKUP(AJ3,Investimentos!$C$1:$AA$11,11,0)*1000</f>
        <v>688011.99996297306</v>
      </c>
      <c r="AK10" s="36">
        <f>HLOOKUP(AK3,Investimentos!$C$1:$AA$11,11,0)*1000</f>
        <v>686026.48679733544</v>
      </c>
      <c r="AL10" s="36">
        <f>HLOOKUP(AL3,Investimentos!$C$1:$AA$11,11,0)*1000</f>
        <v>684050.90119752579</v>
      </c>
    </row>
    <row r="11" spans="1:38" ht="15.5" x14ac:dyDescent="0.35">
      <c r="A11" s="3" t="s">
        <v>10</v>
      </c>
      <c r="B11" s="3"/>
      <c r="C11" s="7">
        <v>31300.741864335207</v>
      </c>
      <c r="D11" s="7">
        <v>31669.289692052887</v>
      </c>
      <c r="E11" s="7">
        <v>33941.27782874371</v>
      </c>
      <c r="F11" s="7">
        <v>34943.945355685442</v>
      </c>
      <c r="G11" s="7">
        <v>35108.527917354018</v>
      </c>
      <c r="H11" s="7">
        <v>35327.923195759169</v>
      </c>
      <c r="I11" s="7"/>
      <c r="J11" s="7">
        <f>H11/(H7+H8)*(J7+J8)</f>
        <v>20164.890394565617</v>
      </c>
      <c r="K11" s="7">
        <f t="shared" ref="K11:AL11" si="2">J11/(J7+J8)*(K7+K8)</f>
        <v>19666.395294633883</v>
      </c>
      <c r="L11" s="7">
        <f t="shared" si="2"/>
        <v>20852.181930766244</v>
      </c>
      <c r="M11" s="7">
        <f t="shared" si="2"/>
        <v>20386.505438192966</v>
      </c>
      <c r="N11" s="7">
        <f t="shared" si="2"/>
        <v>19970.379226161142</v>
      </c>
      <c r="O11" s="7"/>
      <c r="P11" s="7">
        <f>N11/(N7+N8)*(P7+P8)</f>
        <v>19633.922501987912</v>
      </c>
      <c r="Q11" s="7">
        <f t="shared" si="2"/>
        <v>19223.195301631877</v>
      </c>
      <c r="R11" s="7">
        <f t="shared" si="2"/>
        <v>18844.890250122236</v>
      </c>
      <c r="S11" s="7">
        <f t="shared" si="2"/>
        <v>18496.06138065975</v>
      </c>
      <c r="T11" s="7">
        <f t="shared" si="2"/>
        <v>18174.117551846215</v>
      </c>
      <c r="U11" s="7"/>
      <c r="V11" s="7">
        <f>T11/(T7+T8)*(V7+V8)</f>
        <v>18536.102763842267</v>
      </c>
      <c r="W11" s="7">
        <f t="shared" si="2"/>
        <v>18266.033571648393</v>
      </c>
      <c r="X11" s="7">
        <f t="shared" si="2"/>
        <v>18020.208048787772</v>
      </c>
      <c r="Y11" s="7">
        <f t="shared" si="2"/>
        <v>17796.358366853477</v>
      </c>
      <c r="Z11" s="7">
        <f t="shared" si="2"/>
        <v>17592.496989685293</v>
      </c>
      <c r="AA11" s="7"/>
      <c r="AB11" s="7">
        <f>Z11/(Z7+Z8)*(AB7+AB8)</f>
        <v>17418.971835261364</v>
      </c>
      <c r="AC11" s="7">
        <f t="shared" si="2"/>
        <v>17307.770523768828</v>
      </c>
      <c r="AD11" s="7">
        <f t="shared" si="2"/>
        <v>17208.75333975301</v>
      </c>
      <c r="AE11" s="7">
        <f t="shared" si="2"/>
        <v>17121.043143599341</v>
      </c>
      <c r="AF11" s="7">
        <f t="shared" si="2"/>
        <v>17043.863114060652</v>
      </c>
      <c r="AG11" s="7"/>
      <c r="AH11" s="7">
        <f>AF11/(AF7+AF8)*(AH7+AH8)</f>
        <v>16181.570891575126</v>
      </c>
      <c r="AI11" s="7">
        <f t="shared" si="2"/>
        <v>16177.002604841993</v>
      </c>
      <c r="AJ11" s="7">
        <f t="shared" si="2"/>
        <v>16282.496888225331</v>
      </c>
      <c r="AK11" s="7">
        <f t="shared" si="2"/>
        <v>16463.166447205836</v>
      </c>
      <c r="AL11" s="7">
        <f t="shared" si="2"/>
        <v>16685.446038127204</v>
      </c>
    </row>
    <row r="12" spans="1:38" ht="15.5" x14ac:dyDescent="0.35">
      <c r="A12" s="3" t="s">
        <v>11</v>
      </c>
      <c r="B12" s="3"/>
      <c r="C12" s="7">
        <v>7797.407187062533</v>
      </c>
      <c r="D12" s="7">
        <v>7889.2385291004657</v>
      </c>
      <c r="E12" s="7">
        <v>8455.3515380377994</v>
      </c>
      <c r="F12" s="7">
        <v>8705.1869669619518</v>
      </c>
      <c r="G12" s="7">
        <v>8746.196128805781</v>
      </c>
      <c r="H12" s="7">
        <v>8800.8630168932723</v>
      </c>
      <c r="I12" s="7"/>
      <c r="J12" s="7">
        <f>0.25%*J7</f>
        <v>5050.3565256337315</v>
      </c>
      <c r="K12" s="7">
        <f t="shared" ref="K12:AL12" si="3">0.25%*K7</f>
        <v>4924.1954926541566</v>
      </c>
      <c r="L12" s="7">
        <f t="shared" si="3"/>
        <v>5221.4633113510836</v>
      </c>
      <c r="M12" s="7">
        <f t="shared" si="3"/>
        <v>5103.5611864448229</v>
      </c>
      <c r="N12" s="7">
        <f t="shared" si="3"/>
        <v>4998.1200513836793</v>
      </c>
      <c r="O12" s="7"/>
      <c r="P12" s="7">
        <f t="shared" si="3"/>
        <v>4912.8240755129236</v>
      </c>
      <c r="Q12" s="7">
        <f t="shared" si="3"/>
        <v>4808.8602261294791</v>
      </c>
      <c r="R12" s="7">
        <f t="shared" si="3"/>
        <v>4713.0507719812995</v>
      </c>
      <c r="S12" s="7">
        <f t="shared" si="3"/>
        <v>4624.655085926388</v>
      </c>
      <c r="T12" s="7">
        <f t="shared" si="3"/>
        <v>4543.0217432209065</v>
      </c>
      <c r="U12" s="7"/>
      <c r="V12" s="7">
        <f t="shared" si="3"/>
        <v>4633.404973049127</v>
      </c>
      <c r="W12" s="7">
        <f t="shared" si="3"/>
        <v>4564.8942390672291</v>
      </c>
      <c r="X12" s="7">
        <f t="shared" si="3"/>
        <v>4502.4813888830549</v>
      </c>
      <c r="Y12" s="7">
        <f t="shared" si="3"/>
        <v>4445.5962801250234</v>
      </c>
      <c r="Z12" s="7">
        <f t="shared" si="3"/>
        <v>4393.739235340453</v>
      </c>
      <c r="AA12" s="7"/>
      <c r="AB12" s="7">
        <f t="shared" si="3"/>
        <v>4349.6239716550181</v>
      </c>
      <c r="AC12" s="7">
        <f t="shared" si="3"/>
        <v>4321.1792393865544</v>
      </c>
      <c r="AD12" s="7">
        <f t="shared" si="3"/>
        <v>4295.8000142873861</v>
      </c>
      <c r="AE12" s="7">
        <f t="shared" si="3"/>
        <v>4273.2657732022335</v>
      </c>
      <c r="AF12" s="7">
        <f t="shared" si="3"/>
        <v>4253.3812128494073</v>
      </c>
      <c r="AG12" s="7"/>
      <c r="AH12" s="7">
        <f t="shared" si="3"/>
        <v>4036.2359062025503</v>
      </c>
      <c r="AI12" s="7">
        <f t="shared" si="3"/>
        <v>4034.722307328761</v>
      </c>
      <c r="AJ12" s="7">
        <f t="shared" si="3"/>
        <v>4061.1045953525995</v>
      </c>
      <c r="AK12" s="7">
        <f t="shared" si="3"/>
        <v>4106.5361913535371</v>
      </c>
      <c r="AL12" s="7">
        <f t="shared" si="3"/>
        <v>4162.5032569883833</v>
      </c>
    </row>
    <row r="13" spans="1:38" ht="15.5" x14ac:dyDescent="0.35">
      <c r="A13" s="3" t="s">
        <v>12</v>
      </c>
      <c r="B13" s="3"/>
      <c r="C13" s="7">
        <v>49594.428096277654</v>
      </c>
      <c r="D13" s="7">
        <v>49931.620093973528</v>
      </c>
      <c r="E13" s="7">
        <v>51071.384909509528</v>
      </c>
      <c r="F13" s="7">
        <v>52317.77583311015</v>
      </c>
      <c r="G13" s="7">
        <v>52164.860844993673</v>
      </c>
      <c r="H13" s="7">
        <v>52534.472829814753</v>
      </c>
      <c r="I13" s="7"/>
      <c r="J13" s="7">
        <f>0.5%*(J7+J8)</f>
        <v>10138.816398532143</v>
      </c>
      <c r="K13" s="7">
        <f t="shared" ref="K13:AL13" si="4">0.5%*(K7+K8)</f>
        <v>9888.1752993304399</v>
      </c>
      <c r="L13" s="7">
        <f t="shared" si="4"/>
        <v>10484.383498647956</v>
      </c>
      <c r="M13" s="7">
        <f t="shared" si="4"/>
        <v>10250.243447949477</v>
      </c>
      <c r="N13" s="7">
        <f t="shared" si="4"/>
        <v>10041.017055945664</v>
      </c>
      <c r="O13" s="7"/>
      <c r="P13" s="7">
        <f t="shared" si="4"/>
        <v>9871.8481249127781</v>
      </c>
      <c r="Q13" s="7">
        <f t="shared" si="4"/>
        <v>9665.3363317509738</v>
      </c>
      <c r="R13" s="7">
        <f t="shared" si="4"/>
        <v>9475.1262495316751</v>
      </c>
      <c r="S13" s="7">
        <f t="shared" si="4"/>
        <v>9299.7366593685256</v>
      </c>
      <c r="T13" s="7">
        <f t="shared" si="4"/>
        <v>9137.8647469945026</v>
      </c>
      <c r="U13" s="7"/>
      <c r="V13" s="7">
        <f t="shared" si="4"/>
        <v>9319.8692871431977</v>
      </c>
      <c r="W13" s="7">
        <f t="shared" si="4"/>
        <v>9184.0797092691955</v>
      </c>
      <c r="X13" s="7">
        <f t="shared" si="4"/>
        <v>9060.4797395401911</v>
      </c>
      <c r="Y13" s="7">
        <f t="shared" si="4"/>
        <v>8947.9291240102757</v>
      </c>
      <c r="Z13" s="7">
        <f t="shared" si="4"/>
        <v>8845.4285384173509</v>
      </c>
      <c r="AA13" s="7"/>
      <c r="AB13" s="7">
        <f t="shared" si="4"/>
        <v>8758.1808694835654</v>
      </c>
      <c r="AC13" s="7">
        <f t="shared" si="4"/>
        <v>8702.2693490915335</v>
      </c>
      <c r="AD13" s="7">
        <f t="shared" si="4"/>
        <v>8652.4839533173708</v>
      </c>
      <c r="AE13" s="7">
        <f t="shared" si="4"/>
        <v>8608.3836602991178</v>
      </c>
      <c r="AF13" s="7">
        <f t="shared" si="4"/>
        <v>8569.5778877997564</v>
      </c>
      <c r="AG13" s="7"/>
      <c r="AH13" s="7">
        <f t="shared" si="4"/>
        <v>8136.0212279520501</v>
      </c>
      <c r="AI13" s="7">
        <f t="shared" si="4"/>
        <v>8133.72431388325</v>
      </c>
      <c r="AJ13" s="7">
        <f t="shared" si="4"/>
        <v>8186.766366152804</v>
      </c>
      <c r="AK13" s="7">
        <f t="shared" si="4"/>
        <v>8277.606209636444</v>
      </c>
      <c r="AL13" s="7">
        <f t="shared" si="4"/>
        <v>8389.3673904509924</v>
      </c>
    </row>
    <row r="14" spans="1:38" ht="15.5" x14ac:dyDescent="0.35">
      <c r="A14" s="3" t="s">
        <v>13</v>
      </c>
      <c r="B14" s="3"/>
      <c r="C14" s="7">
        <v>89793.337152774198</v>
      </c>
      <c r="D14" s="7">
        <v>97716.070846098126</v>
      </c>
      <c r="E14" s="7">
        <v>108959.9522626884</v>
      </c>
      <c r="F14" s="7">
        <v>107829.10844565109</v>
      </c>
      <c r="G14" s="7">
        <v>105551.1159222891</v>
      </c>
      <c r="H14" s="7">
        <v>101436.02694765998</v>
      </c>
      <c r="I14" s="7"/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/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/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/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/>
      <c r="AH14" s="7">
        <v>0</v>
      </c>
      <c r="AI14" s="7">
        <v>0</v>
      </c>
      <c r="AJ14" s="7">
        <v>0</v>
      </c>
      <c r="AK14" s="7">
        <v>0</v>
      </c>
      <c r="AL14" s="7">
        <v>0</v>
      </c>
    </row>
    <row r="15" spans="1:38" ht="15.5" x14ac:dyDescent="0.35">
      <c r="A15" s="3"/>
      <c r="B15" s="3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 ht="15.5" x14ac:dyDescent="0.35">
      <c r="A16" s="3" t="s">
        <v>14</v>
      </c>
      <c r="B16" s="3"/>
      <c r="C16" s="7">
        <v>662418.99543406675</v>
      </c>
      <c r="D16" s="7">
        <v>653785.99109290808</v>
      </c>
      <c r="E16" s="7">
        <v>707189.92244333727</v>
      </c>
      <c r="F16" s="7">
        <v>717883.16444311338</v>
      </c>
      <c r="G16" s="7">
        <v>699911.94639851165</v>
      </c>
      <c r="H16" s="7">
        <v>692948.63399439433</v>
      </c>
      <c r="I16" s="7"/>
      <c r="J16" s="7">
        <f>(J7+J8-SUM(J10:J14)-H35/1000)*34%</f>
        <v>289319.28998586471</v>
      </c>
      <c r="K16" s="7">
        <f t="shared" ref="K16:N16" si="5">(K7+K8-SUM(K10:K14)-I35/1000)*34%</f>
        <v>273322.48953621829</v>
      </c>
      <c r="L16" s="7">
        <f t="shared" si="5"/>
        <v>313903.12213061092</v>
      </c>
      <c r="M16" s="7">
        <f t="shared" si="5"/>
        <v>299001.29732403654</v>
      </c>
      <c r="N16" s="7">
        <f t="shared" si="5"/>
        <v>285760.31553358951</v>
      </c>
      <c r="O16" s="7"/>
      <c r="P16" s="7">
        <f>(P7+P8-SUM(P10:P14)-M35/1000)*34%</f>
        <v>275191.97192971269</v>
      </c>
      <c r="Q16" s="7">
        <f t="shared" ref="Q16:T16" si="6">(Q7+Q8-SUM(Q10:Q14)-N35/1000)*34%</f>
        <v>262124.91523357682</v>
      </c>
      <c r="R16" s="7">
        <f t="shared" si="6"/>
        <v>250143.36066570831</v>
      </c>
      <c r="S16" s="7">
        <f t="shared" si="6"/>
        <v>239148.36077624155</v>
      </c>
      <c r="T16" s="7">
        <f t="shared" si="6"/>
        <v>229052.88791051364</v>
      </c>
      <c r="U16" s="7"/>
      <c r="V16" s="7">
        <f>(V7+V8-SUM(V10:V14)-R35/1000)*34%</f>
        <v>241929.45356374624</v>
      </c>
      <c r="W16" s="7">
        <f t="shared" ref="W16:Z16" si="7">(W7+W8-SUM(W10:W14)-S35/1000)*34%</f>
        <v>233569.38899024471</v>
      </c>
      <c r="X16" s="7">
        <f t="shared" si="7"/>
        <v>226020.17254256282</v>
      </c>
      <c r="Y16" s="7">
        <f t="shared" si="7"/>
        <v>219205.63747195105</v>
      </c>
      <c r="Z16" s="7">
        <f t="shared" si="7"/>
        <v>213059.0329850144</v>
      </c>
      <c r="AA16" s="7"/>
      <c r="AB16" s="7">
        <f>(AB7+AB8-SUM(AB10:AB14)-W35/1000)*34%</f>
        <v>207927.9631858207</v>
      </c>
      <c r="AC16" s="7">
        <f t="shared" ref="AC16:AF16" si="8">(AC7+AC8-SUM(AC10:AC14)-X35/1000)*34%</f>
        <v>204890.10960696512</v>
      </c>
      <c r="AD16" s="7">
        <f t="shared" si="8"/>
        <v>202267.15312762131</v>
      </c>
      <c r="AE16" s="7">
        <f t="shared" si="8"/>
        <v>200022.24392299724</v>
      </c>
      <c r="AF16" s="7">
        <f t="shared" si="8"/>
        <v>198130.40018412663</v>
      </c>
      <c r="AG16" s="7"/>
      <c r="AH16" s="7">
        <f>(AH7+AH8-SUM(AH10:AH14)-AB35/1000)*34%</f>
        <v>169859.12156400539</v>
      </c>
      <c r="AI16" s="7">
        <f t="shared" ref="AI16:AL16" si="9">(AI7+AI8-SUM(AI10:AI14)-AC35/1000)*34%</f>
        <v>170394.33322019741</v>
      </c>
      <c r="AJ16" s="7">
        <f t="shared" si="9"/>
        <v>174621.40346055018</v>
      </c>
      <c r="AK16" s="7">
        <f t="shared" si="9"/>
        <v>181365.82735427638</v>
      </c>
      <c r="AL16" s="7">
        <f t="shared" si="9"/>
        <v>189504.68408889484</v>
      </c>
    </row>
    <row r="17" spans="1:38" ht="15.5" x14ac:dyDescent="0.35">
      <c r="A17" s="3" t="s">
        <v>15</v>
      </c>
      <c r="B17" s="3"/>
      <c r="C17" s="7">
        <v>741581.64726775617</v>
      </c>
      <c r="D17" s="7">
        <v>804764.89750129462</v>
      </c>
      <c r="E17" s="7">
        <v>1031682.8238103717</v>
      </c>
      <c r="F17" s="7">
        <v>1051180.4751062396</v>
      </c>
      <c r="G17" s="7">
        <v>713778.45333620673</v>
      </c>
      <c r="H17" s="7">
        <v>674420.94262563356</v>
      </c>
      <c r="I17" s="7"/>
      <c r="J17" s="36">
        <f>HLOOKUP(J3,Investimentos!$C$1:$AA$5,5,0)</f>
        <v>286509.7143883949</v>
      </c>
      <c r="K17" s="36">
        <f>HLOOKUP(K3,Investimentos!$C$1:$AA$5,5,0)</f>
        <v>286509.7143883949</v>
      </c>
      <c r="L17" s="36">
        <f>HLOOKUP(L3,Investimentos!$C$1:$AA$5,5,0)</f>
        <v>286509.7143883949</v>
      </c>
      <c r="M17" s="36">
        <f>HLOOKUP(M3,Investimentos!$C$1:$AA$5,5,0)</f>
        <v>286509.7143883949</v>
      </c>
      <c r="N17" s="36">
        <f>HLOOKUP(N3,Investimentos!$C$1:$AA$5,5,0)</f>
        <v>286509.7143883949</v>
      </c>
      <c r="O17" s="36" t="e">
        <f>HLOOKUP(O3,Investimentos!$C$1:$AA$5,5,0)</f>
        <v>#N/A</v>
      </c>
      <c r="P17" s="36">
        <f>HLOOKUP(P3,Investimentos!$C$1:$AA$5,5,0)</f>
        <v>286509.7143883949</v>
      </c>
      <c r="Q17" s="36">
        <f>HLOOKUP(Q3,Investimentos!$C$1:$AA$5,5,0)</f>
        <v>286509.71438839479</v>
      </c>
      <c r="R17" s="36">
        <f>HLOOKUP(R3,Investimentos!$C$1:$AA$5,5,0)</f>
        <v>286509.71438839479</v>
      </c>
      <c r="S17" s="36">
        <f>HLOOKUP(S3,Investimentos!$C$1:$AA$5,5,0)</f>
        <v>286509.7143883949</v>
      </c>
      <c r="T17" s="36">
        <f>HLOOKUP(T3,Investimentos!$C$1:$AA$5,5,0)</f>
        <v>286509.7143883949</v>
      </c>
      <c r="U17" s="36" t="e">
        <f>HLOOKUP(U3,Investimentos!$C$1:$AA$5,5,0)</f>
        <v>#N/A</v>
      </c>
      <c r="V17" s="36">
        <f>HLOOKUP(V3,Investimentos!$C$1:$AA$5,5,0)</f>
        <v>286509.7143883949</v>
      </c>
      <c r="W17" s="36">
        <f>HLOOKUP(W3,Investimentos!$C$1:$AA$5,5,0)</f>
        <v>286509.7143883949</v>
      </c>
      <c r="X17" s="36">
        <f>HLOOKUP(X3,Investimentos!$C$1:$AA$5,5,0)</f>
        <v>286509.7143883949</v>
      </c>
      <c r="Y17" s="36">
        <f>HLOOKUP(Y3,Investimentos!$C$1:$AA$5,5,0)</f>
        <v>286509.7143883949</v>
      </c>
      <c r="Z17" s="36">
        <f>HLOOKUP(Z3,Investimentos!$C$1:$AA$5,5,0)</f>
        <v>286509.7143883949</v>
      </c>
      <c r="AA17" s="36" t="e">
        <f>HLOOKUP(AA3,Investimentos!$C$1:$AA$5,5,0)</f>
        <v>#N/A</v>
      </c>
      <c r="AB17" s="36">
        <f>HLOOKUP(AB3,Investimentos!$C$1:$AA$5,5,0)</f>
        <v>286509.7143883949</v>
      </c>
      <c r="AC17" s="36">
        <f>HLOOKUP(AC3,Investimentos!$C$1:$AA$5,5,0)</f>
        <v>286509.71438839479</v>
      </c>
      <c r="AD17" s="36">
        <f>HLOOKUP(AD3,Investimentos!$C$1:$AA$5,5,0)</f>
        <v>286509.71438839479</v>
      </c>
      <c r="AE17" s="36">
        <f>HLOOKUP(AE3,Investimentos!$C$1:$AA$5,5,0)</f>
        <v>286509.7143883949</v>
      </c>
      <c r="AF17" s="36">
        <f>HLOOKUP(AF3,Investimentos!$C$1:$AA$5,5,0)</f>
        <v>286509.7143883949</v>
      </c>
      <c r="AG17" s="36" t="e">
        <f>HLOOKUP(AG3,Investimentos!$C$1:$AA$5,5,0)</f>
        <v>#N/A</v>
      </c>
      <c r="AH17" s="36">
        <f>HLOOKUP(AH3,Investimentos!$C$1:$AA$5,5,0)</f>
        <v>286509.7143883949</v>
      </c>
      <c r="AI17" s="36">
        <f>HLOOKUP(AI3,Investimentos!$C$1:$AA$5,5,0)</f>
        <v>286509.7143883949</v>
      </c>
      <c r="AJ17" s="36">
        <f>HLOOKUP(AJ3,Investimentos!$C$1:$AA$5,5,0)</f>
        <v>286509.7143883949</v>
      </c>
      <c r="AK17" s="36">
        <f>HLOOKUP(AK3,Investimentos!$C$1:$AA$5,5,0)</f>
        <v>286509.7143883949</v>
      </c>
      <c r="AL17" s="36">
        <f>HLOOKUP(AL3,Investimentos!$C$1:$AA$5,5,0)</f>
        <v>286509.7143883949</v>
      </c>
    </row>
    <row r="18" spans="1:38" ht="15.5" x14ac:dyDescent="0.35">
      <c r="A18" s="3" t="s">
        <v>16</v>
      </c>
      <c r="B18" s="3"/>
      <c r="C18" s="7">
        <v>39477.579013268594</v>
      </c>
      <c r="D18" s="7">
        <v>2834.4970881608951</v>
      </c>
      <c r="E18" s="7">
        <v>18132.413695164538</v>
      </c>
      <c r="F18" s="7">
        <v>7480.7166227174803</v>
      </c>
      <c r="G18" s="7">
        <v>1478.6797436473585</v>
      </c>
      <c r="H18" s="7">
        <v>1568.9089846563511</v>
      </c>
      <c r="I18" s="7"/>
      <c r="J18" s="7">
        <f>H18/H5*J5</f>
        <v>1526.0996434458477</v>
      </c>
      <c r="K18" s="7">
        <f t="shared" ref="K18:AL18" si="10">J18/J5*K5</f>
        <v>1487.9767294555863</v>
      </c>
      <c r="L18" s="7">
        <f t="shared" si="10"/>
        <v>1577.804112892517</v>
      </c>
      <c r="M18" s="7">
        <f t="shared" si="10"/>
        <v>1542.1768477939654</v>
      </c>
      <c r="N18" s="7">
        <f t="shared" si="10"/>
        <v>1510.3150024361973</v>
      </c>
      <c r="O18" s="7"/>
      <c r="P18" s="7">
        <f>N18/N5*P5</f>
        <v>1476.3680034422891</v>
      </c>
      <c r="Q18" s="7">
        <f t="shared" si="10"/>
        <v>1445.1255045485373</v>
      </c>
      <c r="R18" s="7">
        <f t="shared" si="10"/>
        <v>1416.3335082634117</v>
      </c>
      <c r="S18" s="7">
        <f t="shared" si="10"/>
        <v>1389.7694464269055</v>
      </c>
      <c r="T18" s="7">
        <f t="shared" si="10"/>
        <v>1365.2375573684053</v>
      </c>
      <c r="U18" s="7"/>
      <c r="V18" s="7">
        <f>T18/T5*V5</f>
        <v>1343.4163807116754</v>
      </c>
      <c r="W18" s="7">
        <f t="shared" si="10"/>
        <v>1323.5522758425311</v>
      </c>
      <c r="X18" s="7">
        <f t="shared" si="10"/>
        <v>1305.4562005389416</v>
      </c>
      <c r="Y18" s="7">
        <f t="shared" si="10"/>
        <v>1288.9628468673729</v>
      </c>
      <c r="Z18" s="7">
        <f t="shared" si="10"/>
        <v>1273.9273375984635</v>
      </c>
      <c r="AA18" s="7"/>
      <c r="AB18" s="7">
        <f>Z18/Z5*AB5</f>
        <v>1264.6929741877266</v>
      </c>
      <c r="AC18" s="7">
        <f t="shared" si="10"/>
        <v>1256.422407976255</v>
      </c>
      <c r="AD18" s="7">
        <f t="shared" si="10"/>
        <v>1249.043166027431</v>
      </c>
      <c r="AE18" s="7">
        <f t="shared" si="10"/>
        <v>1242.4911292157981</v>
      </c>
      <c r="AF18" s="7">
        <f t="shared" si="10"/>
        <v>1236.7095113249388</v>
      </c>
      <c r="AG18" s="7"/>
      <c r="AH18" s="7">
        <f>AF18/AF5*AH5</f>
        <v>1235.7078259192504</v>
      </c>
      <c r="AI18" s="7">
        <f t="shared" si="10"/>
        <v>1235.2444322977897</v>
      </c>
      <c r="AJ18" s="7">
        <f t="shared" si="10"/>
        <v>1243.3214626137369</v>
      </c>
      <c r="AK18" s="7">
        <f t="shared" si="10"/>
        <v>1257.2305056000721</v>
      </c>
      <c r="AL18" s="7">
        <f t="shared" si="10"/>
        <v>1274.3650196884182</v>
      </c>
    </row>
    <row r="19" spans="1:38" ht="15.5" x14ac:dyDescent="0.35">
      <c r="A19" s="3" t="s">
        <v>17</v>
      </c>
      <c r="B19" s="18">
        <v>8791818.8157928735</v>
      </c>
      <c r="C19" s="7"/>
      <c r="D19" s="7"/>
      <c r="E19" s="7"/>
      <c r="F19" s="7"/>
      <c r="G19" s="7"/>
      <c r="H19" s="7"/>
      <c r="I19" s="4">
        <f>H20</f>
        <v>7357647.9785272833</v>
      </c>
      <c r="J19" s="7"/>
      <c r="K19" s="7"/>
      <c r="L19" s="7"/>
      <c r="M19" s="7"/>
      <c r="N19" s="7"/>
      <c r="O19" s="4">
        <f>N20</f>
        <v>6761898.6818157462</v>
      </c>
      <c r="P19" s="7"/>
      <c r="Q19" s="7"/>
      <c r="R19" s="7"/>
      <c r="S19" s="7"/>
      <c r="T19" s="7"/>
      <c r="U19" s="4">
        <f>T20</f>
        <v>6165260.673940476</v>
      </c>
      <c r="V19" s="7"/>
      <c r="W19" s="7"/>
      <c r="X19" s="7"/>
      <c r="Y19" s="7"/>
      <c r="Z19" s="7"/>
      <c r="AA19" s="4">
        <f>Z20</f>
        <v>5567727.9742389554</v>
      </c>
      <c r="AB19" s="7"/>
      <c r="AC19" s="7"/>
      <c r="AD19" s="7"/>
      <c r="AE19" s="7"/>
      <c r="AF19" s="7"/>
      <c r="AG19" s="4">
        <f>AF20</f>
        <v>4969845.0159930494</v>
      </c>
      <c r="AH19" s="7"/>
      <c r="AI19" s="7"/>
      <c r="AJ19" s="7"/>
      <c r="AK19" s="7"/>
      <c r="AL19" s="7"/>
    </row>
    <row r="20" spans="1:38" ht="15.5" x14ac:dyDescent="0.35">
      <c r="A20" s="3" t="s">
        <v>18</v>
      </c>
      <c r="B20" s="3"/>
      <c r="C20" s="7"/>
      <c r="D20" s="7"/>
      <c r="E20" s="7"/>
      <c r="F20" s="7"/>
      <c r="G20" s="7"/>
      <c r="H20" s="4">
        <v>7357647.9785272833</v>
      </c>
      <c r="I20" s="4"/>
      <c r="J20" s="4"/>
      <c r="K20" s="4"/>
      <c r="L20" s="4"/>
      <c r="M20" s="4"/>
      <c r="N20" s="4">
        <f>I19+SUM(J17:N17)+SUM(J18:N18)-SUM(H35:L35)/1000</f>
        <v>6761898.6818157462</v>
      </c>
      <c r="O20" s="4"/>
      <c r="P20" s="4"/>
      <c r="Q20" s="4"/>
      <c r="R20" s="4"/>
      <c r="S20" s="4"/>
      <c r="T20" s="4">
        <f>O19+SUM(P17:T17)+SUM(P18:T18)-SUM(M35:Q35)/1000</f>
        <v>6165260.673940476</v>
      </c>
      <c r="U20" s="4"/>
      <c r="V20" s="4"/>
      <c r="W20" s="4"/>
      <c r="X20" s="4"/>
      <c r="Y20" s="4"/>
      <c r="Z20" s="4">
        <f>U19+SUM(V17:Z17)+SUM(V18:Z18)-SUM(R35:V35)/1000</f>
        <v>5567727.9742389554</v>
      </c>
      <c r="AA20" s="4"/>
      <c r="AB20" s="4"/>
      <c r="AC20" s="4"/>
      <c r="AD20" s="4"/>
      <c r="AE20" s="4"/>
      <c r="AF20" s="4">
        <f>AA19+SUM(AB17:AF17)+SUM(AB18:AF18)-SUM(W35:AA35)/1000</f>
        <v>4969845.0159930494</v>
      </c>
      <c r="AG20" s="4"/>
      <c r="AH20" s="4"/>
      <c r="AI20" s="4"/>
      <c r="AJ20" s="4"/>
      <c r="AK20" s="4"/>
      <c r="AL20" s="4">
        <f>AG19+SUM(AH17:AL17)+SUM(AH18:AL18)-SUM(AB35:AF35)/1000</f>
        <v>4372499.9537909366</v>
      </c>
    </row>
    <row r="21" spans="1:38" ht="15.5" x14ac:dyDescent="0.35">
      <c r="A21" s="2"/>
      <c r="B21" s="2"/>
      <c r="C21" s="2"/>
      <c r="D21" s="2"/>
      <c r="E21" s="2"/>
      <c r="F21" s="2"/>
      <c r="G21" s="2"/>
      <c r="H21" s="6"/>
      <c r="I21" s="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15.5" x14ac:dyDescent="0.35">
      <c r="A22" s="3" t="s">
        <v>19</v>
      </c>
      <c r="B22" s="21">
        <f>-B19</f>
        <v>-8791818.8157928735</v>
      </c>
      <c r="C22" s="4">
        <f>C7+C8-C10-C11-C12-C13-C14-C16-C17-C18-C19+C20</f>
        <v>844391.43501759577</v>
      </c>
      <c r="D22" s="4">
        <f t="shared" ref="D22:H22" si="11">D7+D8-D10-D11-D12-D13-D14-D16-D17-D18-D19+D20</f>
        <v>828388.14279565797</v>
      </c>
      <c r="E22" s="4">
        <f t="shared" si="11"/>
        <v>749838.28680313879</v>
      </c>
      <c r="F22" s="4">
        <f t="shared" si="11"/>
        <v>802157.11419546651</v>
      </c>
      <c r="G22" s="4">
        <f t="shared" si="11"/>
        <v>1173297.4589200674</v>
      </c>
      <c r="H22" s="4">
        <f t="shared" si="11"/>
        <v>8602501.6057365015</v>
      </c>
      <c r="I22" s="21">
        <f>-I19</f>
        <v>-7357647.9785272833</v>
      </c>
      <c r="J22" s="4">
        <f>J7+J8-J10-J11-J12-J13-J14-J16-J17-J18-J19+J20</f>
        <v>680745.45854610065</v>
      </c>
      <c r="K22" s="4">
        <f t="shared" ref="K22:N22" si="12">K7+K8-K10-K11-K12-K13-K14-K16-K17-K18-K19+K20</f>
        <v>649744.45573645202</v>
      </c>
      <c r="L22" s="4">
        <f t="shared" si="12"/>
        <v>728442.2844207465</v>
      </c>
      <c r="M22" s="4">
        <f t="shared" si="12"/>
        <v>699564.32691640558</v>
      </c>
      <c r="N22" s="4">
        <f t="shared" si="12"/>
        <v>7435805.2751923166</v>
      </c>
      <c r="O22" s="21">
        <f>-O19</f>
        <v>-6761898.6818157462</v>
      </c>
      <c r="P22" s="4">
        <f>P7+P8-P10-P11-P12-P13-P14-P16-P17-P18-P19+P20</f>
        <v>653439.00735253713</v>
      </c>
      <c r="Q22" s="4">
        <f t="shared" ref="Q22:T22" si="13">Q7+Q8-Q10-Q11-Q12-Q13-Q14-Q16-Q17-Q18-Q19+Q20</f>
        <v>628118.27376696037</v>
      </c>
      <c r="R22" s="4">
        <f t="shared" si="13"/>
        <v>604902.24086894037</v>
      </c>
      <c r="S22" s="4">
        <f t="shared" si="13"/>
        <v>583599.0567651341</v>
      </c>
      <c r="T22" s="4">
        <f t="shared" si="13"/>
        <v>6729300.6551221656</v>
      </c>
      <c r="U22" s="21">
        <f>-U19</f>
        <v>-6165260.673940476</v>
      </c>
      <c r="V22" s="4">
        <f>V7+V8-V10-V11-V12-V13-V14-V16-V17-V18-V19+V20</f>
        <v>589070.97554029652</v>
      </c>
      <c r="W22" s="4">
        <f t="shared" ref="W22:Z22" si="14">W7+W8-W10-W11-W12-W13-W14-W16-W17-W18-W19+W20</f>
        <v>572875.96591639682</v>
      </c>
      <c r="X22" s="4">
        <f t="shared" si="14"/>
        <v>558253.18756599305</v>
      </c>
      <c r="Y22" s="4">
        <f t="shared" si="14"/>
        <v>545054.95269650465</v>
      </c>
      <c r="Z22" s="4">
        <f t="shared" si="14"/>
        <v>6100879.8053545859</v>
      </c>
      <c r="AA22" s="21">
        <f>-AA19</f>
        <v>-5567727.9742389554</v>
      </c>
      <c r="AB22" s="4">
        <f>AB7+AB8-AB10-AB11-AB12-AB13-AB14-AB16-AB17-AB18-AB19+AB20</f>
        <v>523214.24042981112</v>
      </c>
      <c r="AC22" s="4">
        <f t="shared" ref="AC22:AF22" si="15">AC7+AC8-AC10-AC11-AC12-AC13-AC14-AC16-AC17-AC18-AC19+AC20</f>
        <v>517330.03515765833</v>
      </c>
      <c r="AD22" s="4">
        <f t="shared" si="15"/>
        <v>512223.60854055564</v>
      </c>
      <c r="AE22" s="4">
        <f t="shared" si="15"/>
        <v>507845.26024508843</v>
      </c>
      <c r="AF22" s="4">
        <f t="shared" si="15"/>
        <v>5473988.3422722258</v>
      </c>
      <c r="AG22" s="21">
        <f>-AG19</f>
        <v>-4969845.0159930494</v>
      </c>
      <c r="AH22" s="4">
        <f>AH7+AH8-AH10-AH11-AH12-AH13-AH14-AH16-AH17-AH18-AH19+AH20</f>
        <v>449232.8649948758</v>
      </c>
      <c r="AI22" s="4">
        <f t="shared" ref="AI22:AL22" si="16">AI7+AI8-AI10-AI11-AI12-AI13-AI14-AI16-AI17-AI18-AI19+AI20</f>
        <v>450252.63092800142</v>
      </c>
      <c r="AJ22" s="4">
        <f t="shared" si="16"/>
        <v>458436.4661062982</v>
      </c>
      <c r="AK22" s="4">
        <f t="shared" si="16"/>
        <v>471514.6740334864</v>
      </c>
      <c r="AL22" s="4">
        <f t="shared" si="16"/>
        <v>4859796.4505010648</v>
      </c>
    </row>
    <row r="23" spans="1:38" ht="15.5" x14ac:dyDescent="0.35">
      <c r="A23" s="3" t="s">
        <v>20</v>
      </c>
      <c r="B23" s="4">
        <f>B22/(1+VLOOKUP(C1,$A$25:$B$31,2,0))^(B4-$B$4)</f>
        <v>-8791818.8157928735</v>
      </c>
      <c r="C23" s="4">
        <f>C22/(1+VLOOKUP(C1,$A$25:$B$31,2,0))^(C4-$B$4)</f>
        <v>779924.67947893613</v>
      </c>
      <c r="D23" s="4">
        <f t="shared" ref="D23:H23" si="17">D22/(1+VLOOKUP(D1,$A$25:$B$31,2,0))^(D4-$B$4)</f>
        <v>706726.80108055472</v>
      </c>
      <c r="E23" s="4">
        <f t="shared" si="17"/>
        <v>590872.99657304108</v>
      </c>
      <c r="F23" s="4">
        <f t="shared" si="17"/>
        <v>583841.30161086726</v>
      </c>
      <c r="G23" s="4">
        <f t="shared" si="17"/>
        <v>788773.56728418008</v>
      </c>
      <c r="H23" s="4">
        <f t="shared" si="17"/>
        <v>5341679.4697652953</v>
      </c>
      <c r="I23" s="4">
        <f>I22/(1+VLOOKUP(J1,$A$25:$B$31,2,0))^(I4-$I$4)</f>
        <v>-7357647.9785272833</v>
      </c>
      <c r="J23" s="4">
        <f>J22/(1+VLOOKUP(J1,$A$25:$B$31,2,0))^(J4-$I$4)</f>
        <v>630669.65710250463</v>
      </c>
      <c r="K23" s="4">
        <f t="shared" ref="K23:N23" si="18">K22/(1+VLOOKUP(K1,$A$25:$B$31,2,0))^(K4-$I$4)</f>
        <v>557669.57377004274</v>
      </c>
      <c r="L23" s="4">
        <f t="shared" si="18"/>
        <v>579224.20137477282</v>
      </c>
      <c r="M23" s="4">
        <f t="shared" si="18"/>
        <v>515343.01144049974</v>
      </c>
      <c r="N23" s="4">
        <f t="shared" si="18"/>
        <v>5074741.5348394644</v>
      </c>
      <c r="O23" s="4">
        <f>O22/(1+VLOOKUP(P1,$A$25:$B$31,2,0))^(O4-$O$4)</f>
        <v>-6761898.6818157462</v>
      </c>
      <c r="P23" s="4">
        <f>P22/(1+VLOOKUP(P1,$A$25:$B$31,2,0))^(P4-$O$4)</f>
        <v>607834.00277395954</v>
      </c>
      <c r="Q23" s="4">
        <f t="shared" ref="Q23:T23" si="19">Q22/(1+VLOOKUP(Q1,$A$25:$B$31,2,0))^(Q4-$O$4)</f>
        <v>543502.18988537707</v>
      </c>
      <c r="R23" s="4">
        <f t="shared" si="19"/>
        <v>486883.43398540816</v>
      </c>
      <c r="S23" s="4">
        <f t="shared" si="19"/>
        <v>436952.59303587332</v>
      </c>
      <c r="T23" s="4">
        <f t="shared" si="19"/>
        <v>4686726.4621351287</v>
      </c>
      <c r="U23" s="4">
        <f>U22/(1+VLOOKUP(V1,$A$25:$B$31,2,0))^(U4-$U$4)</f>
        <v>-6165260.673940476</v>
      </c>
      <c r="V23" s="4">
        <f>V22/(1+VLOOKUP(V1,$A$25:$B$31,2,0))^(V4-$U$4)</f>
        <v>548279.54305152642</v>
      </c>
      <c r="W23" s="4">
        <f t="shared" ref="W23:Z23" si="20">W22/(1+VLOOKUP(W1,$A$25:$B$31,2,0))^(W4-$U$4)</f>
        <v>496283.04364746861</v>
      </c>
      <c r="X23" s="4">
        <f t="shared" si="20"/>
        <v>450126.37738898402</v>
      </c>
      <c r="Y23" s="4">
        <f t="shared" si="20"/>
        <v>409051.47151439486</v>
      </c>
      <c r="Z23" s="4">
        <f t="shared" si="20"/>
        <v>4261520.2383381044</v>
      </c>
      <c r="AA23" s="4">
        <f>AA22/(1+VLOOKUP(AB1,$A$25:$B$31,2,0))^(AA4-$AA$4)</f>
        <v>-5567727.9742389554</v>
      </c>
      <c r="AB23" s="4">
        <f>AB22/(1+VLOOKUP(AB1,$A$25:$B$31,2,0))^(AB4-$AA$4)</f>
        <v>487292.8764192948</v>
      </c>
      <c r="AC23" s="4">
        <f t="shared" ref="AC23:AF23" si="21">AC22/(1+VLOOKUP(AC1,$A$25:$B$31,2,0))^(AC4-$AA$4)</f>
        <v>448733.7214482546</v>
      </c>
      <c r="AD23" s="4">
        <f t="shared" si="21"/>
        <v>413800.59606914828</v>
      </c>
      <c r="AE23" s="4">
        <f t="shared" si="21"/>
        <v>382096.82671753119</v>
      </c>
      <c r="AF23" s="4">
        <f t="shared" si="21"/>
        <v>3835803.953584725</v>
      </c>
      <c r="AG23" s="4">
        <f>AG22/(1+VLOOKUP(AH1,$A$25:$B$31,2,0))^(AG4-$AG$4)</f>
        <v>-4969845.0159930494</v>
      </c>
      <c r="AH23" s="4">
        <f>AH22/(1+VLOOKUP(AH1,$A$25:$B$31,2,0))^(AH4-$AG$4)</f>
        <v>419001.32274917327</v>
      </c>
      <c r="AI23" s="4">
        <f t="shared" ref="AI23:AL23" si="22">AI22/(1+VLOOKUP(AI1,$A$25:$B$31,2,0))^(AI4-$AG$4)</f>
        <v>391691.3721755743</v>
      </c>
      <c r="AJ23" s="4">
        <f t="shared" si="22"/>
        <v>371972.4501722749</v>
      </c>
      <c r="AK23" s="4">
        <f t="shared" si="22"/>
        <v>356837.6786202176</v>
      </c>
      <c r="AL23" s="4">
        <f t="shared" si="22"/>
        <v>3430342.1922758082</v>
      </c>
    </row>
    <row r="24" spans="1:38" ht="15.5" x14ac:dyDescent="0.35">
      <c r="A24" s="9"/>
      <c r="B24" s="9"/>
      <c r="C24" s="10"/>
      <c r="D24" s="10"/>
      <c r="E24" s="10"/>
      <c r="F24" s="10"/>
      <c r="G24" s="10"/>
      <c r="H24" s="10"/>
      <c r="I24" s="10"/>
    </row>
    <row r="25" spans="1:38" x14ac:dyDescent="0.35">
      <c r="A25" s="39"/>
      <c r="B25" s="40" t="s">
        <v>52</v>
      </c>
      <c r="C25" s="40" t="s">
        <v>53</v>
      </c>
      <c r="D25" s="13" t="s">
        <v>55</v>
      </c>
    </row>
    <row r="26" spans="1:38" x14ac:dyDescent="0.35">
      <c r="A26" s="38" t="s">
        <v>21</v>
      </c>
      <c r="B26" s="15">
        <v>8.2657668406812712E-2</v>
      </c>
      <c r="C26" s="17">
        <v>0.59018564759819703</v>
      </c>
      <c r="D26" s="22">
        <f>SUM(B23:H23)</f>
        <v>0</v>
      </c>
      <c r="F26" s="29">
        <f>C26-Cenário_prorrogacao!C26</f>
        <v>0</v>
      </c>
    </row>
    <row r="27" spans="1:38" x14ac:dyDescent="0.35">
      <c r="A27" s="38" t="s">
        <v>22</v>
      </c>
      <c r="B27" s="15">
        <v>7.9400999999999985E-2</v>
      </c>
      <c r="C27" s="17">
        <v>0.34591790027840119</v>
      </c>
      <c r="D27" s="22">
        <f>SUM(I23:N23)</f>
        <v>0</v>
      </c>
      <c r="F27" s="29">
        <f>C27-Cenário_prorrogacao!C27</f>
        <v>1.6120312507798773E-2</v>
      </c>
    </row>
    <row r="28" spans="1:38" x14ac:dyDescent="0.35">
      <c r="A28" s="38" t="s">
        <v>48</v>
      </c>
      <c r="B28" s="15">
        <v>7.5028715686274491E-2</v>
      </c>
      <c r="C28" s="17">
        <v>0.34783275566228072</v>
      </c>
      <c r="D28" s="22">
        <f>SUM(O23:T23)</f>
        <v>0</v>
      </c>
      <c r="F28" s="29">
        <f>C28-Cenário_prorrogacao!C28</f>
        <v>1.5962532921177164E-2</v>
      </c>
    </row>
    <row r="29" spans="1:38" x14ac:dyDescent="0.35">
      <c r="A29" s="38" t="s">
        <v>49</v>
      </c>
      <c r="B29" s="15">
        <v>7.4398968565815266E-2</v>
      </c>
      <c r="C29" s="17">
        <v>0.36051514189471701</v>
      </c>
      <c r="D29" s="22">
        <f>SUM(U23:Z23)</f>
        <v>0</v>
      </c>
      <c r="F29" s="29">
        <f>C29-Cenário_prorrogacao!C29</f>
        <v>8.9448000293894103E-3</v>
      </c>
    </row>
    <row r="30" spans="1:38" x14ac:dyDescent="0.35">
      <c r="A30" s="38" t="s">
        <v>50</v>
      </c>
      <c r="B30" s="15">
        <v>7.3716168958742473E-2</v>
      </c>
      <c r="C30" s="17">
        <v>0.35950132610886726</v>
      </c>
      <c r="D30" s="22">
        <f>SUM(AA23:AF23)</f>
        <v>0</v>
      </c>
      <c r="F30" s="29">
        <f>C30-Cenário_prorrogacao!C30</f>
        <v>-3.9680590317164866E-3</v>
      </c>
    </row>
    <row r="31" spans="1:38" x14ac:dyDescent="0.35">
      <c r="A31" s="38" t="s">
        <v>51</v>
      </c>
      <c r="B31" s="15">
        <v>7.2151424361493077E-2</v>
      </c>
      <c r="C31" s="17">
        <v>0.341424461858571</v>
      </c>
      <c r="D31" s="22">
        <f>SUM(AG23:AL23)</f>
        <v>0</v>
      </c>
      <c r="F31" s="29">
        <f>C31-Cenário_prorrogacao!C31</f>
        <v>-2.2284641530596561E-2</v>
      </c>
    </row>
    <row r="33" spans="1:37" x14ac:dyDescent="0.35">
      <c r="A33" s="38" t="s">
        <v>113</v>
      </c>
      <c r="B33" s="15">
        <f>AVERAGE(B27:B31)</f>
        <v>7.4939255514465064E-2</v>
      </c>
      <c r="C33" s="17">
        <f>AVERAGE(C27:C31)</f>
        <v>0.35103831716056744</v>
      </c>
      <c r="D33" s="37">
        <f>C33-Cenário_prorrogacao!C33</f>
        <v>2.9549889792104822E-3</v>
      </c>
    </row>
    <row r="35" spans="1:37" x14ac:dyDescent="0.35">
      <c r="A35" t="s">
        <v>92</v>
      </c>
      <c r="B35" s="25">
        <f>B37+B38+B39</f>
        <v>750567732.93162596</v>
      </c>
      <c r="C35" s="25">
        <f t="shared" ref="C35:AF35" si="23">C37+C38+C39</f>
        <v>751607521.91122794</v>
      </c>
      <c r="D35" s="25">
        <f t="shared" si="23"/>
        <v>750937453.49409473</v>
      </c>
      <c r="E35" s="25">
        <f t="shared" si="23"/>
        <v>751005974.61054528</v>
      </c>
      <c r="F35" s="25">
        <f t="shared" si="23"/>
        <v>750710113.67434382</v>
      </c>
      <c r="G35" s="25">
        <f t="shared" si="23"/>
        <v>523172602.3027575</v>
      </c>
      <c r="H35" s="25">
        <f t="shared" si="23"/>
        <v>407161474.37008619</v>
      </c>
      <c r="I35" s="25">
        <f t="shared" si="23"/>
        <v>407174961.28399658</v>
      </c>
      <c r="J35" s="25">
        <f t="shared" si="23"/>
        <v>407188448.19790697</v>
      </c>
      <c r="K35" s="25">
        <f t="shared" si="23"/>
        <v>407201935.11181736</v>
      </c>
      <c r="L35" s="25">
        <f t="shared" si="23"/>
        <v>407215422.02572775</v>
      </c>
      <c r="M35" s="25">
        <f t="shared" si="23"/>
        <v>407228908.93963808</v>
      </c>
      <c r="N35" s="25">
        <f t="shared" si="23"/>
        <v>407242395.85354847</v>
      </c>
      <c r="O35" s="25">
        <f t="shared" si="23"/>
        <v>407255882.76745886</v>
      </c>
      <c r="P35" s="25">
        <f t="shared" si="23"/>
        <v>407269369.68136925</v>
      </c>
      <c r="Q35" s="25">
        <f t="shared" si="23"/>
        <v>407282856.59527963</v>
      </c>
      <c r="R35" s="25">
        <f t="shared" si="23"/>
        <v>407296343.50918996</v>
      </c>
      <c r="S35" s="25">
        <f t="shared" si="23"/>
        <v>407309830.42310035</v>
      </c>
      <c r="T35" s="25">
        <f t="shared" si="23"/>
        <v>407323317.33701074</v>
      </c>
      <c r="U35" s="25">
        <f t="shared" si="23"/>
        <v>407336804.25092113</v>
      </c>
      <c r="V35" s="25">
        <f t="shared" si="23"/>
        <v>407350291.16483152</v>
      </c>
      <c r="W35" s="25">
        <f t="shared" si="23"/>
        <v>407363778.07874185</v>
      </c>
      <c r="X35" s="25">
        <f t="shared" si="23"/>
        <v>407368312.12874407</v>
      </c>
      <c r="Y35" s="25">
        <f t="shared" si="23"/>
        <v>407346127.67077178</v>
      </c>
      <c r="Z35" s="25">
        <f t="shared" si="23"/>
        <v>407318992.26511639</v>
      </c>
      <c r="AA35" s="25">
        <f t="shared" si="23"/>
        <v>407283679.23323876</v>
      </c>
      <c r="AB35" s="25">
        <f t="shared" si="23"/>
        <v>407251757.11435598</v>
      </c>
      <c r="AC35" s="25">
        <f t="shared" si="23"/>
        <v>407232119.38007563</v>
      </c>
      <c r="AD35" s="25">
        <f t="shared" si="23"/>
        <v>407218542.29859185</v>
      </c>
      <c r="AE35" s="25">
        <f t="shared" si="23"/>
        <v>407218542.29859185</v>
      </c>
      <c r="AF35" s="25">
        <f t="shared" si="23"/>
        <v>407218542.29859185</v>
      </c>
    </row>
    <row r="36" spans="1:37" x14ac:dyDescent="0.35">
      <c r="A36" t="s">
        <v>56</v>
      </c>
      <c r="B36" s="12">
        <v>4.7073147028078237E-2</v>
      </c>
      <c r="C36" s="26">
        <f>1/B36</f>
        <v>21.243534013213925</v>
      </c>
    </row>
    <row r="37" spans="1:37" x14ac:dyDescent="0.35">
      <c r="A37" t="s">
        <v>91</v>
      </c>
      <c r="B37" s="24">
        <v>343176661.03749585</v>
      </c>
      <c r="C37" s="24">
        <v>344116871.06773531</v>
      </c>
      <c r="D37" s="24">
        <v>343176661.03749561</v>
      </c>
      <c r="E37" s="24">
        <v>343176661.03749567</v>
      </c>
      <c r="F37" s="24">
        <v>343176661.03749561</v>
      </c>
      <c r="G37" s="24">
        <v>115645833.71948478</v>
      </c>
    </row>
    <row r="38" spans="1:37" x14ac:dyDescent="0.35">
      <c r="A38" t="s">
        <v>57</v>
      </c>
      <c r="B38" s="24">
        <v>406632035.95590466</v>
      </c>
      <c r="C38" s="25">
        <f>B38</f>
        <v>406632035.95590466</v>
      </c>
      <c r="D38" s="25">
        <f>C38</f>
        <v>406632035.95590466</v>
      </c>
      <c r="E38" s="25">
        <f t="shared" ref="E38:AF38" si="24">D38</f>
        <v>406632035.95590466</v>
      </c>
      <c r="F38" s="25">
        <f t="shared" si="24"/>
        <v>406632035.95590466</v>
      </c>
      <c r="G38" s="25">
        <f t="shared" si="24"/>
        <v>406632035.95590466</v>
      </c>
      <c r="H38" s="25">
        <f t="shared" si="24"/>
        <v>406632035.95590466</v>
      </c>
      <c r="I38" s="25">
        <f t="shared" si="24"/>
        <v>406632035.95590466</v>
      </c>
      <c r="J38" s="25">
        <f t="shared" si="24"/>
        <v>406632035.95590466</v>
      </c>
      <c r="K38" s="25">
        <f t="shared" si="24"/>
        <v>406632035.95590466</v>
      </c>
      <c r="L38" s="25">
        <f t="shared" si="24"/>
        <v>406632035.95590466</v>
      </c>
      <c r="M38" s="25">
        <f t="shared" si="24"/>
        <v>406632035.95590466</v>
      </c>
      <c r="N38" s="25">
        <f t="shared" si="24"/>
        <v>406632035.95590466</v>
      </c>
      <c r="O38" s="25">
        <f t="shared" si="24"/>
        <v>406632035.95590466</v>
      </c>
      <c r="P38" s="25">
        <f t="shared" si="24"/>
        <v>406632035.95590466</v>
      </c>
      <c r="Q38" s="25">
        <f t="shared" si="24"/>
        <v>406632035.95590466</v>
      </c>
      <c r="R38" s="25">
        <f t="shared" si="24"/>
        <v>406632035.95590466</v>
      </c>
      <c r="S38" s="25">
        <f t="shared" si="24"/>
        <v>406632035.95590466</v>
      </c>
      <c r="T38" s="25">
        <f t="shared" si="24"/>
        <v>406632035.95590466</v>
      </c>
      <c r="U38" s="25">
        <f t="shared" si="24"/>
        <v>406632035.95590466</v>
      </c>
      <c r="V38" s="25">
        <f t="shared" si="24"/>
        <v>406632035.95590466</v>
      </c>
      <c r="W38" s="25">
        <f t="shared" si="24"/>
        <v>406632035.95590466</v>
      </c>
      <c r="X38" s="25">
        <f t="shared" si="24"/>
        <v>406632035.95590466</v>
      </c>
      <c r="Y38" s="25">
        <f t="shared" si="24"/>
        <v>406632035.95590466</v>
      </c>
      <c r="Z38" s="25">
        <f t="shared" si="24"/>
        <v>406632035.95590466</v>
      </c>
      <c r="AA38" s="25">
        <f t="shared" si="24"/>
        <v>406632035.95590466</v>
      </c>
      <c r="AB38" s="25">
        <f t="shared" si="24"/>
        <v>406632035.95590466</v>
      </c>
      <c r="AC38" s="25">
        <f t="shared" si="24"/>
        <v>406632035.95590466</v>
      </c>
      <c r="AD38" s="25">
        <f t="shared" si="24"/>
        <v>406632035.95590466</v>
      </c>
      <c r="AE38" s="25">
        <f t="shared" si="24"/>
        <v>406632035.95590466</v>
      </c>
      <c r="AF38" s="25">
        <f t="shared" si="24"/>
        <v>406632035.95590466</v>
      </c>
    </row>
    <row r="39" spans="1:37" x14ac:dyDescent="0.35">
      <c r="A39" t="s">
        <v>58</v>
      </c>
      <c r="B39" s="20">
        <f>SUM(B42:B73)</f>
        <v>759035.93822533591</v>
      </c>
      <c r="C39" s="20">
        <f t="shared" ref="C39:AF39" si="25">SUM(C42:C73)</f>
        <v>858614.88758801157</v>
      </c>
      <c r="D39" s="20">
        <f t="shared" si="25"/>
        <v>1128756.5006944302</v>
      </c>
      <c r="E39" s="20">
        <f t="shared" si="25"/>
        <v>1197277.617144943</v>
      </c>
      <c r="F39" s="20">
        <f t="shared" si="25"/>
        <v>901416.68094345555</v>
      </c>
      <c r="G39" s="20">
        <f t="shared" si="25"/>
        <v>894732.62736808299</v>
      </c>
      <c r="H39" s="20">
        <f t="shared" si="25"/>
        <v>529438.41418154887</v>
      </c>
      <c r="I39" s="20">
        <f t="shared" si="25"/>
        <v>542925.32809192641</v>
      </c>
      <c r="J39" s="20">
        <f t="shared" si="25"/>
        <v>556412.24200230406</v>
      </c>
      <c r="K39" s="20">
        <f t="shared" si="25"/>
        <v>569899.1559126816</v>
      </c>
      <c r="L39" s="20">
        <f t="shared" si="25"/>
        <v>583386.06982305925</v>
      </c>
      <c r="M39" s="20">
        <f t="shared" si="25"/>
        <v>596872.98373343679</v>
      </c>
      <c r="N39" s="20">
        <f t="shared" si="25"/>
        <v>610359.89764381433</v>
      </c>
      <c r="O39" s="20">
        <f t="shared" si="25"/>
        <v>623846.81155419187</v>
      </c>
      <c r="P39" s="20">
        <f t="shared" si="25"/>
        <v>637333.72546456964</v>
      </c>
      <c r="Q39" s="20">
        <f t="shared" si="25"/>
        <v>650820.63937494718</v>
      </c>
      <c r="R39" s="20">
        <f t="shared" si="25"/>
        <v>664307.55328532483</v>
      </c>
      <c r="S39" s="20">
        <f t="shared" si="25"/>
        <v>677794.46719570237</v>
      </c>
      <c r="T39" s="20">
        <f t="shared" si="25"/>
        <v>691281.38110608002</v>
      </c>
      <c r="U39" s="20">
        <f t="shared" si="25"/>
        <v>704768.29501645768</v>
      </c>
      <c r="V39" s="20">
        <f t="shared" si="25"/>
        <v>718255.20892683521</v>
      </c>
      <c r="W39" s="20">
        <f t="shared" si="25"/>
        <v>731742.12283721287</v>
      </c>
      <c r="X39" s="20">
        <f t="shared" si="25"/>
        <v>736276.17283941619</v>
      </c>
      <c r="Y39" s="20">
        <f t="shared" si="25"/>
        <v>714091.71486713574</v>
      </c>
      <c r="Z39" s="20">
        <f t="shared" si="25"/>
        <v>686956.30921171897</v>
      </c>
      <c r="AA39" s="20">
        <f t="shared" si="25"/>
        <v>651643.27733411535</v>
      </c>
      <c r="AB39" s="20">
        <f t="shared" si="25"/>
        <v>619721.15845129848</v>
      </c>
      <c r="AC39" s="20">
        <f t="shared" si="25"/>
        <v>600083.4241709999</v>
      </c>
      <c r="AD39" s="20">
        <f t="shared" si="25"/>
        <v>586506.34268716723</v>
      </c>
      <c r="AE39" s="20">
        <f t="shared" si="25"/>
        <v>586506.34268716723</v>
      </c>
      <c r="AF39" s="20">
        <f t="shared" si="25"/>
        <v>586506.34268716723</v>
      </c>
    </row>
    <row r="41" spans="1:37" x14ac:dyDescent="0.35"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6</v>
      </c>
      <c r="H41" t="s">
        <v>23</v>
      </c>
      <c r="I41" t="s">
        <v>24</v>
      </c>
      <c r="J41" t="s">
        <v>25</v>
      </c>
      <c r="K41" t="s">
        <v>26</v>
      </c>
      <c r="L41" t="s">
        <v>27</v>
      </c>
      <c r="M41" t="s">
        <v>28</v>
      </c>
      <c r="N41" t="s">
        <v>29</v>
      </c>
      <c r="O41" t="s">
        <v>30</v>
      </c>
      <c r="P41" t="s">
        <v>31</v>
      </c>
      <c r="Q41" t="s">
        <v>32</v>
      </c>
      <c r="R41" t="s">
        <v>33</v>
      </c>
      <c r="S41" t="s">
        <v>34</v>
      </c>
      <c r="T41" t="s">
        <v>35</v>
      </c>
      <c r="U41" t="s">
        <v>36</v>
      </c>
      <c r="V41" t="s">
        <v>37</v>
      </c>
      <c r="W41" t="s">
        <v>38</v>
      </c>
      <c r="X41" t="s">
        <v>39</v>
      </c>
      <c r="Y41" t="s">
        <v>40</v>
      </c>
      <c r="Z41" t="s">
        <v>41</v>
      </c>
      <c r="AA41" t="s">
        <v>42</v>
      </c>
      <c r="AB41" t="s">
        <v>43</v>
      </c>
      <c r="AC41" t="s">
        <v>44</v>
      </c>
      <c r="AD41" t="s">
        <v>45</v>
      </c>
      <c r="AE41" t="s">
        <v>46</v>
      </c>
      <c r="AF41" t="s">
        <v>47</v>
      </c>
    </row>
    <row r="42" spans="1:37" x14ac:dyDescent="0.35">
      <c r="A42" t="s">
        <v>59</v>
      </c>
      <c r="B42" s="20">
        <f t="shared" ref="B42:G42" si="26">C17</f>
        <v>741581.64726775617</v>
      </c>
      <c r="C42" s="20">
        <f t="shared" si="26"/>
        <v>804764.89750129462</v>
      </c>
      <c r="D42" s="20">
        <f t="shared" si="26"/>
        <v>1031682.8238103717</v>
      </c>
      <c r="E42" s="20">
        <f t="shared" si="26"/>
        <v>1051180.4751062396</v>
      </c>
      <c r="F42" s="20">
        <f t="shared" si="26"/>
        <v>713778.45333620673</v>
      </c>
      <c r="G42" s="20">
        <f t="shared" si="26"/>
        <v>674420.94262563356</v>
      </c>
      <c r="H42" s="20">
        <f>J17</f>
        <v>286509.7143883949</v>
      </c>
      <c r="I42" s="20">
        <f>K17</f>
        <v>286509.7143883949</v>
      </c>
      <c r="J42" s="20">
        <f>L17</f>
        <v>286509.7143883949</v>
      </c>
      <c r="K42" s="20">
        <f>M17</f>
        <v>286509.7143883949</v>
      </c>
      <c r="L42" s="20">
        <f>N17</f>
        <v>286509.7143883949</v>
      </c>
      <c r="M42" s="20">
        <f>P17</f>
        <v>286509.7143883949</v>
      </c>
      <c r="N42" s="20">
        <f>Q17</f>
        <v>286509.71438839479</v>
      </c>
      <c r="O42" s="20">
        <f>R17</f>
        <v>286509.71438839479</v>
      </c>
      <c r="P42" s="20">
        <f>S17</f>
        <v>286509.7143883949</v>
      </c>
      <c r="Q42" s="20">
        <f>T17</f>
        <v>286509.7143883949</v>
      </c>
      <c r="R42" s="20">
        <f>V17</f>
        <v>286509.7143883949</v>
      </c>
      <c r="S42" s="20">
        <f>W17</f>
        <v>286509.7143883949</v>
      </c>
      <c r="T42" s="20">
        <f>X17</f>
        <v>286509.7143883949</v>
      </c>
      <c r="U42" s="20">
        <f>Y17</f>
        <v>286509.7143883949</v>
      </c>
      <c r="V42" s="20">
        <f>Z17</f>
        <v>286509.7143883949</v>
      </c>
      <c r="W42" s="20">
        <f>AB17</f>
        <v>286509.7143883949</v>
      </c>
      <c r="X42" s="20">
        <f>AC17</f>
        <v>286509.71438839479</v>
      </c>
      <c r="Y42" s="20">
        <f>AD17</f>
        <v>286509.71438839479</v>
      </c>
      <c r="Z42" s="20">
        <f>AE17</f>
        <v>286509.7143883949</v>
      </c>
      <c r="AA42" s="20">
        <f>AF17</f>
        <v>286509.7143883949</v>
      </c>
      <c r="AB42" s="20">
        <f>AH17</f>
        <v>286509.7143883949</v>
      </c>
      <c r="AC42" s="20">
        <f>AI17</f>
        <v>286509.7143883949</v>
      </c>
      <c r="AD42" s="20">
        <f>AJ17</f>
        <v>286509.7143883949</v>
      </c>
      <c r="AE42" s="20">
        <f>AK17</f>
        <v>286509.7143883949</v>
      </c>
      <c r="AF42" s="20">
        <f>AL17</f>
        <v>286509.7143883949</v>
      </c>
    </row>
    <row r="43" spans="1:37" x14ac:dyDescent="0.35">
      <c r="A43" t="s">
        <v>60</v>
      </c>
      <c r="B43" s="25">
        <f t="shared" ref="B43:AF43" si="27">B42/2*$B$36</f>
        <v>17454.290957579771</v>
      </c>
      <c r="C43" s="25">
        <f t="shared" si="27"/>
        <v>18941.408171557377</v>
      </c>
      <c r="D43" s="25">
        <f t="shared" si="27"/>
        <v>24282.278625784282</v>
      </c>
      <c r="E43" s="25">
        <f t="shared" si="27"/>
        <v>24741.186528860573</v>
      </c>
      <c r="F43" s="25">
        <f t="shared" si="27"/>
        <v>16799.899039684769</v>
      </c>
      <c r="G43" s="25">
        <f t="shared" si="27"/>
        <v>15873.558095515782</v>
      </c>
      <c r="H43" s="25">
        <f t="shared" si="27"/>
        <v>6743.456955188808</v>
      </c>
      <c r="I43" s="25">
        <f t="shared" si="27"/>
        <v>6743.456955188808</v>
      </c>
      <c r="J43" s="25">
        <f t="shared" si="27"/>
        <v>6743.456955188808</v>
      </c>
      <c r="K43" s="25">
        <f t="shared" si="27"/>
        <v>6743.456955188808</v>
      </c>
      <c r="L43" s="25">
        <f t="shared" si="27"/>
        <v>6743.456955188808</v>
      </c>
      <c r="M43" s="25">
        <f t="shared" si="27"/>
        <v>6743.456955188808</v>
      </c>
      <c r="N43" s="25">
        <f t="shared" si="27"/>
        <v>6743.4569551888053</v>
      </c>
      <c r="O43" s="25">
        <f t="shared" si="27"/>
        <v>6743.4569551888053</v>
      </c>
      <c r="P43" s="25">
        <f t="shared" si="27"/>
        <v>6743.456955188808</v>
      </c>
      <c r="Q43" s="25">
        <f t="shared" si="27"/>
        <v>6743.456955188808</v>
      </c>
      <c r="R43" s="25">
        <f t="shared" si="27"/>
        <v>6743.456955188808</v>
      </c>
      <c r="S43" s="25">
        <f t="shared" si="27"/>
        <v>6743.456955188808</v>
      </c>
      <c r="T43" s="25">
        <f t="shared" si="27"/>
        <v>6743.456955188808</v>
      </c>
      <c r="U43" s="25">
        <f t="shared" si="27"/>
        <v>6743.456955188808</v>
      </c>
      <c r="V43" s="25">
        <f t="shared" si="27"/>
        <v>6743.456955188808</v>
      </c>
      <c r="W43" s="25">
        <f t="shared" si="27"/>
        <v>6743.456955188808</v>
      </c>
      <c r="X43" s="25">
        <f t="shared" si="27"/>
        <v>6743.4569551888053</v>
      </c>
      <c r="Y43" s="25">
        <f t="shared" si="27"/>
        <v>6743.4569551888053</v>
      </c>
      <c r="Z43" s="25">
        <f t="shared" si="27"/>
        <v>6743.456955188808</v>
      </c>
      <c r="AA43" s="25">
        <f t="shared" si="27"/>
        <v>6743.456955188808</v>
      </c>
      <c r="AB43" s="25">
        <f t="shared" si="27"/>
        <v>6743.456955188808</v>
      </c>
      <c r="AC43" s="25">
        <f t="shared" si="27"/>
        <v>6743.456955188808</v>
      </c>
      <c r="AD43" s="25">
        <f t="shared" si="27"/>
        <v>6743.456955188808</v>
      </c>
      <c r="AE43" s="25">
        <f t="shared" si="27"/>
        <v>6743.456955188808</v>
      </c>
      <c r="AF43" s="25">
        <f t="shared" si="27"/>
        <v>6743.456955188808</v>
      </c>
      <c r="AG43" s="25"/>
      <c r="AH43" s="25"/>
      <c r="AI43" s="25"/>
      <c r="AJ43" s="25"/>
      <c r="AK43" s="25"/>
    </row>
    <row r="44" spans="1:37" x14ac:dyDescent="0.35">
      <c r="A44" t="s">
        <v>61</v>
      </c>
      <c r="B44" s="25"/>
      <c r="C44" s="25">
        <f t="shared" ref="C44:AF44" si="28">B42*$B$36</f>
        <v>34908.581915159542</v>
      </c>
      <c r="D44" s="25">
        <f t="shared" si="28"/>
        <v>37882.816343114755</v>
      </c>
      <c r="E44" s="25">
        <f t="shared" si="28"/>
        <v>48564.557251568564</v>
      </c>
      <c r="F44" s="25">
        <f t="shared" si="28"/>
        <v>49482.373057721146</v>
      </c>
      <c r="G44" s="25">
        <f t="shared" si="28"/>
        <v>33599.798079369539</v>
      </c>
      <c r="H44" s="25">
        <f t="shared" si="28"/>
        <v>31747.116191031564</v>
      </c>
      <c r="I44" s="25">
        <f t="shared" si="28"/>
        <v>13486.913910377616</v>
      </c>
      <c r="J44" s="25">
        <f t="shared" si="28"/>
        <v>13486.913910377616</v>
      </c>
      <c r="K44" s="25">
        <f t="shared" si="28"/>
        <v>13486.913910377616</v>
      </c>
      <c r="L44" s="25">
        <f t="shared" si="28"/>
        <v>13486.913910377616</v>
      </c>
      <c r="M44" s="25">
        <f t="shared" si="28"/>
        <v>13486.913910377616</v>
      </c>
      <c r="N44" s="25">
        <f t="shared" si="28"/>
        <v>13486.913910377616</v>
      </c>
      <c r="O44" s="25">
        <f t="shared" si="28"/>
        <v>13486.913910377611</v>
      </c>
      <c r="P44" s="25">
        <f t="shared" si="28"/>
        <v>13486.913910377611</v>
      </c>
      <c r="Q44" s="25">
        <f t="shared" si="28"/>
        <v>13486.913910377616</v>
      </c>
      <c r="R44" s="25">
        <f t="shared" si="28"/>
        <v>13486.913910377616</v>
      </c>
      <c r="S44" s="25">
        <f t="shared" si="28"/>
        <v>13486.913910377616</v>
      </c>
      <c r="T44" s="25">
        <f t="shared" si="28"/>
        <v>13486.913910377616</v>
      </c>
      <c r="U44" s="25">
        <f t="shared" si="28"/>
        <v>13486.913910377616</v>
      </c>
      <c r="V44" s="25">
        <f t="shared" si="28"/>
        <v>13486.913910377616</v>
      </c>
      <c r="W44" s="25">
        <f t="shared" si="28"/>
        <v>13486.913910377616</v>
      </c>
      <c r="X44" s="25">
        <f t="shared" si="28"/>
        <v>13486.913910377616</v>
      </c>
      <c r="Y44" s="25">
        <f t="shared" si="28"/>
        <v>13486.913910377611</v>
      </c>
      <c r="Z44" s="25">
        <f t="shared" si="28"/>
        <v>13486.913910377611</v>
      </c>
      <c r="AA44" s="25">
        <f t="shared" si="28"/>
        <v>13486.913910377616</v>
      </c>
      <c r="AB44" s="25">
        <f t="shared" si="28"/>
        <v>13486.913910377616</v>
      </c>
      <c r="AC44" s="25">
        <f t="shared" si="28"/>
        <v>13486.913910377616</v>
      </c>
      <c r="AD44" s="25">
        <f t="shared" si="28"/>
        <v>13486.913910377616</v>
      </c>
      <c r="AE44" s="25">
        <f t="shared" si="28"/>
        <v>13486.913910377616</v>
      </c>
      <c r="AF44" s="25">
        <f t="shared" si="28"/>
        <v>13486.913910377616</v>
      </c>
      <c r="AG44" s="25"/>
      <c r="AH44" s="25"/>
      <c r="AI44" s="25"/>
      <c r="AJ44" s="25"/>
      <c r="AK44" s="25"/>
    </row>
    <row r="45" spans="1:37" x14ac:dyDescent="0.35">
      <c r="A45" t="s">
        <v>62</v>
      </c>
      <c r="B45" s="25"/>
      <c r="C45" s="25"/>
      <c r="D45" s="25">
        <f>C44</f>
        <v>34908.581915159542</v>
      </c>
      <c r="E45" s="25">
        <f>D44</f>
        <v>37882.816343114755</v>
      </c>
      <c r="F45" s="25">
        <f t="shared" ref="F45:U60" si="29">E44</f>
        <v>48564.557251568564</v>
      </c>
      <c r="G45" s="25">
        <f t="shared" si="29"/>
        <v>49482.373057721146</v>
      </c>
      <c r="H45" s="25">
        <f t="shared" si="29"/>
        <v>33599.798079369539</v>
      </c>
      <c r="I45" s="25">
        <f t="shared" si="29"/>
        <v>31747.116191031564</v>
      </c>
      <c r="J45" s="25">
        <f t="shared" si="29"/>
        <v>13486.913910377616</v>
      </c>
      <c r="K45" s="25">
        <f t="shared" si="29"/>
        <v>13486.913910377616</v>
      </c>
      <c r="L45" s="25">
        <f t="shared" si="29"/>
        <v>13486.913910377616</v>
      </c>
      <c r="M45" s="25">
        <f t="shared" si="29"/>
        <v>13486.913910377616</v>
      </c>
      <c r="N45" s="25">
        <f t="shared" si="29"/>
        <v>13486.913910377616</v>
      </c>
      <c r="O45" s="25">
        <f t="shared" si="29"/>
        <v>13486.913910377616</v>
      </c>
      <c r="P45" s="25">
        <f t="shared" si="29"/>
        <v>13486.913910377611</v>
      </c>
      <c r="Q45" s="25">
        <f t="shared" si="29"/>
        <v>13486.913910377611</v>
      </c>
      <c r="R45" s="25">
        <f t="shared" si="29"/>
        <v>13486.913910377616</v>
      </c>
      <c r="S45" s="25">
        <f t="shared" si="29"/>
        <v>13486.913910377616</v>
      </c>
      <c r="T45" s="25">
        <f t="shared" si="29"/>
        <v>13486.913910377616</v>
      </c>
      <c r="U45" s="25">
        <f t="shared" si="29"/>
        <v>13486.913910377616</v>
      </c>
      <c r="V45" s="25">
        <f t="shared" ref="U45:AF60" si="30">U44</f>
        <v>13486.913910377616</v>
      </c>
      <c r="W45" s="25">
        <f t="shared" si="30"/>
        <v>13486.913910377616</v>
      </c>
      <c r="X45" s="25">
        <f t="shared" si="30"/>
        <v>13486.913910377616</v>
      </c>
      <c r="Y45" s="25">
        <f t="shared" si="30"/>
        <v>13486.913910377616</v>
      </c>
      <c r="Z45" s="25">
        <f t="shared" si="30"/>
        <v>13486.913910377611</v>
      </c>
      <c r="AA45" s="25">
        <f t="shared" si="30"/>
        <v>13486.913910377611</v>
      </c>
      <c r="AB45" s="25">
        <f t="shared" si="30"/>
        <v>13486.913910377616</v>
      </c>
      <c r="AC45" s="25">
        <f t="shared" si="30"/>
        <v>13486.913910377616</v>
      </c>
      <c r="AD45" s="25">
        <f t="shared" si="30"/>
        <v>13486.913910377616</v>
      </c>
      <c r="AE45" s="25">
        <f t="shared" si="30"/>
        <v>13486.913910377616</v>
      </c>
      <c r="AF45" s="25">
        <f t="shared" si="30"/>
        <v>13486.913910377616</v>
      </c>
      <c r="AG45" s="25"/>
      <c r="AH45" s="25"/>
      <c r="AI45" s="25"/>
      <c r="AJ45" s="25"/>
      <c r="AK45" s="25"/>
    </row>
    <row r="46" spans="1:37" x14ac:dyDescent="0.35">
      <c r="A46" t="s">
        <v>63</v>
      </c>
      <c r="B46" s="25"/>
      <c r="C46" s="25"/>
      <c r="D46" s="25"/>
      <c r="E46" s="25">
        <f>D45</f>
        <v>34908.581915159542</v>
      </c>
      <c r="F46" s="25">
        <f>E45</f>
        <v>37882.816343114755</v>
      </c>
      <c r="G46" s="25">
        <f t="shared" si="29"/>
        <v>48564.557251568564</v>
      </c>
      <c r="H46" s="25">
        <f t="shared" si="29"/>
        <v>49482.373057721146</v>
      </c>
      <c r="I46" s="25">
        <f t="shared" si="29"/>
        <v>33599.798079369539</v>
      </c>
      <c r="J46" s="25">
        <f t="shared" si="29"/>
        <v>31747.116191031564</v>
      </c>
      <c r="K46" s="25">
        <f t="shared" si="29"/>
        <v>13486.913910377616</v>
      </c>
      <c r="L46" s="25">
        <f t="shared" si="29"/>
        <v>13486.913910377616</v>
      </c>
      <c r="M46" s="25">
        <f t="shared" si="29"/>
        <v>13486.913910377616</v>
      </c>
      <c r="N46" s="25">
        <f t="shared" si="29"/>
        <v>13486.913910377616</v>
      </c>
      <c r="O46" s="25">
        <f t="shared" si="29"/>
        <v>13486.913910377616</v>
      </c>
      <c r="P46" s="25">
        <f t="shared" si="29"/>
        <v>13486.913910377616</v>
      </c>
      <c r="Q46" s="25">
        <f t="shared" si="29"/>
        <v>13486.913910377611</v>
      </c>
      <c r="R46" s="25">
        <f t="shared" si="29"/>
        <v>13486.913910377611</v>
      </c>
      <c r="S46" s="25">
        <f t="shared" si="29"/>
        <v>13486.913910377616</v>
      </c>
      <c r="T46" s="25">
        <f t="shared" si="29"/>
        <v>13486.913910377616</v>
      </c>
      <c r="U46" s="25">
        <f t="shared" si="29"/>
        <v>13486.913910377616</v>
      </c>
      <c r="V46" s="25">
        <f t="shared" si="30"/>
        <v>13486.913910377616</v>
      </c>
      <c r="W46" s="25">
        <f t="shared" si="30"/>
        <v>13486.913910377616</v>
      </c>
      <c r="X46" s="25">
        <f t="shared" si="30"/>
        <v>13486.913910377616</v>
      </c>
      <c r="Y46" s="25">
        <f t="shared" si="30"/>
        <v>13486.913910377616</v>
      </c>
      <c r="Z46" s="25">
        <f t="shared" si="30"/>
        <v>13486.913910377616</v>
      </c>
      <c r="AA46" s="25">
        <f t="shared" si="30"/>
        <v>13486.913910377611</v>
      </c>
      <c r="AB46" s="25">
        <f t="shared" si="30"/>
        <v>13486.913910377611</v>
      </c>
      <c r="AC46" s="25">
        <f t="shared" si="30"/>
        <v>13486.913910377616</v>
      </c>
      <c r="AD46" s="25">
        <f t="shared" si="30"/>
        <v>13486.913910377616</v>
      </c>
      <c r="AE46" s="25">
        <f t="shared" si="30"/>
        <v>13486.913910377616</v>
      </c>
      <c r="AF46" s="25">
        <f t="shared" si="30"/>
        <v>13486.913910377616</v>
      </c>
      <c r="AG46" s="25"/>
      <c r="AH46" s="25"/>
      <c r="AI46" s="25"/>
      <c r="AJ46" s="25"/>
      <c r="AK46" s="25"/>
    </row>
    <row r="47" spans="1:37" x14ac:dyDescent="0.35">
      <c r="A47" t="s">
        <v>64</v>
      </c>
      <c r="B47" s="25"/>
      <c r="C47" s="25"/>
      <c r="D47" s="25"/>
      <c r="E47" s="25"/>
      <c r="F47" s="25">
        <f>E46</f>
        <v>34908.581915159542</v>
      </c>
      <c r="G47" s="25">
        <f>F46</f>
        <v>37882.816343114755</v>
      </c>
      <c r="H47" s="25">
        <f t="shared" si="29"/>
        <v>48564.557251568564</v>
      </c>
      <c r="I47" s="25">
        <f t="shared" si="29"/>
        <v>49482.373057721146</v>
      </c>
      <c r="J47" s="25">
        <f t="shared" si="29"/>
        <v>33599.798079369539</v>
      </c>
      <c r="K47" s="25">
        <f t="shared" si="29"/>
        <v>31747.116191031564</v>
      </c>
      <c r="L47" s="25">
        <f t="shared" si="29"/>
        <v>13486.913910377616</v>
      </c>
      <c r="M47" s="25">
        <f t="shared" si="29"/>
        <v>13486.913910377616</v>
      </c>
      <c r="N47" s="25">
        <f t="shared" si="29"/>
        <v>13486.913910377616</v>
      </c>
      <c r="O47" s="25">
        <f t="shared" si="29"/>
        <v>13486.913910377616</v>
      </c>
      <c r="P47" s="25">
        <f t="shared" si="29"/>
        <v>13486.913910377616</v>
      </c>
      <c r="Q47" s="25">
        <f t="shared" si="29"/>
        <v>13486.913910377616</v>
      </c>
      <c r="R47" s="25">
        <f t="shared" si="29"/>
        <v>13486.913910377611</v>
      </c>
      <c r="S47" s="25">
        <f t="shared" si="29"/>
        <v>13486.913910377611</v>
      </c>
      <c r="T47" s="25">
        <f t="shared" si="29"/>
        <v>13486.913910377616</v>
      </c>
      <c r="U47" s="25">
        <f t="shared" si="29"/>
        <v>13486.913910377616</v>
      </c>
      <c r="V47" s="25">
        <f t="shared" si="30"/>
        <v>13486.913910377616</v>
      </c>
      <c r="W47" s="25">
        <f t="shared" si="30"/>
        <v>13486.913910377616</v>
      </c>
      <c r="X47" s="25">
        <f t="shared" si="30"/>
        <v>13486.913910377616</v>
      </c>
      <c r="Y47" s="25">
        <f t="shared" si="30"/>
        <v>13486.913910377616</v>
      </c>
      <c r="Z47" s="25">
        <f t="shared" si="30"/>
        <v>13486.913910377616</v>
      </c>
      <c r="AA47" s="25">
        <f t="shared" si="30"/>
        <v>13486.913910377616</v>
      </c>
      <c r="AB47" s="25">
        <f t="shared" si="30"/>
        <v>13486.913910377611</v>
      </c>
      <c r="AC47" s="25">
        <f t="shared" si="30"/>
        <v>13486.913910377611</v>
      </c>
      <c r="AD47" s="25">
        <f t="shared" si="30"/>
        <v>13486.913910377616</v>
      </c>
      <c r="AE47" s="25">
        <f t="shared" si="30"/>
        <v>13486.913910377616</v>
      </c>
      <c r="AF47" s="25">
        <f t="shared" si="30"/>
        <v>13486.913910377616</v>
      </c>
      <c r="AG47" s="25"/>
      <c r="AH47" s="25"/>
      <c r="AI47" s="25"/>
      <c r="AJ47" s="25"/>
      <c r="AK47" s="25"/>
    </row>
    <row r="48" spans="1:37" x14ac:dyDescent="0.35">
      <c r="A48" t="s">
        <v>65</v>
      </c>
      <c r="B48" s="25"/>
      <c r="C48" s="25"/>
      <c r="D48" s="25"/>
      <c r="E48" s="25"/>
      <c r="F48" s="25"/>
      <c r="G48" s="25">
        <f>F47</f>
        <v>34908.581915159542</v>
      </c>
      <c r="H48" s="25">
        <f t="shared" si="29"/>
        <v>37882.816343114755</v>
      </c>
      <c r="I48" s="25">
        <f t="shared" si="29"/>
        <v>48564.557251568564</v>
      </c>
      <c r="J48" s="25">
        <f t="shared" si="29"/>
        <v>49482.373057721146</v>
      </c>
      <c r="K48" s="25">
        <f t="shared" si="29"/>
        <v>33599.798079369539</v>
      </c>
      <c r="L48" s="25">
        <f t="shared" si="29"/>
        <v>31747.116191031564</v>
      </c>
      <c r="M48" s="25">
        <f t="shared" si="29"/>
        <v>13486.913910377616</v>
      </c>
      <c r="N48" s="25">
        <f t="shared" si="29"/>
        <v>13486.913910377616</v>
      </c>
      <c r="O48" s="25">
        <f t="shared" si="29"/>
        <v>13486.913910377616</v>
      </c>
      <c r="P48" s="25">
        <f t="shared" si="29"/>
        <v>13486.913910377616</v>
      </c>
      <c r="Q48" s="25">
        <f t="shared" si="29"/>
        <v>13486.913910377616</v>
      </c>
      <c r="R48" s="25">
        <f t="shared" si="29"/>
        <v>13486.913910377616</v>
      </c>
      <c r="S48" s="25">
        <f t="shared" si="29"/>
        <v>13486.913910377611</v>
      </c>
      <c r="T48" s="25">
        <f t="shared" si="29"/>
        <v>13486.913910377611</v>
      </c>
      <c r="U48" s="25">
        <f t="shared" si="29"/>
        <v>13486.913910377616</v>
      </c>
      <c r="V48" s="25">
        <f t="shared" si="30"/>
        <v>13486.913910377616</v>
      </c>
      <c r="W48" s="25">
        <f t="shared" si="30"/>
        <v>13486.913910377616</v>
      </c>
      <c r="X48" s="25">
        <f t="shared" si="30"/>
        <v>13486.913910377616</v>
      </c>
      <c r="Y48" s="25">
        <f t="shared" si="30"/>
        <v>13486.913910377616</v>
      </c>
      <c r="Z48" s="25">
        <f t="shared" si="30"/>
        <v>13486.913910377616</v>
      </c>
      <c r="AA48" s="25">
        <f t="shared" si="30"/>
        <v>13486.913910377616</v>
      </c>
      <c r="AB48" s="25">
        <f t="shared" si="30"/>
        <v>13486.913910377616</v>
      </c>
      <c r="AC48" s="25">
        <f t="shared" si="30"/>
        <v>13486.913910377611</v>
      </c>
      <c r="AD48" s="25">
        <f t="shared" si="30"/>
        <v>13486.913910377611</v>
      </c>
      <c r="AE48" s="25">
        <f t="shared" si="30"/>
        <v>13486.913910377616</v>
      </c>
      <c r="AF48" s="25">
        <f t="shared" si="30"/>
        <v>13486.913910377616</v>
      </c>
      <c r="AG48" s="25"/>
      <c r="AH48" s="25"/>
      <c r="AI48" s="25"/>
      <c r="AJ48" s="25"/>
      <c r="AK48" s="25"/>
    </row>
    <row r="49" spans="1:37" x14ac:dyDescent="0.35">
      <c r="A49" t="s">
        <v>66</v>
      </c>
      <c r="B49" s="25"/>
      <c r="C49" s="25"/>
      <c r="D49" s="25"/>
      <c r="E49" s="25"/>
      <c r="F49" s="25"/>
      <c r="G49" s="25"/>
      <c r="H49" s="25">
        <f>G48</f>
        <v>34908.581915159542</v>
      </c>
      <c r="I49" s="25">
        <f t="shared" si="29"/>
        <v>37882.816343114755</v>
      </c>
      <c r="J49" s="25">
        <f t="shared" si="29"/>
        <v>48564.557251568564</v>
      </c>
      <c r="K49" s="25">
        <f t="shared" si="29"/>
        <v>49482.373057721146</v>
      </c>
      <c r="L49" s="25">
        <f t="shared" si="29"/>
        <v>33599.798079369539</v>
      </c>
      <c r="M49" s="25">
        <f t="shared" si="29"/>
        <v>31747.116191031564</v>
      </c>
      <c r="N49" s="25">
        <f t="shared" si="29"/>
        <v>13486.913910377616</v>
      </c>
      <c r="O49" s="25">
        <f t="shared" si="29"/>
        <v>13486.913910377616</v>
      </c>
      <c r="P49" s="25">
        <f t="shared" si="29"/>
        <v>13486.913910377616</v>
      </c>
      <c r="Q49" s="25">
        <f t="shared" si="29"/>
        <v>13486.913910377616</v>
      </c>
      <c r="R49" s="25">
        <f t="shared" si="29"/>
        <v>13486.913910377616</v>
      </c>
      <c r="S49" s="25">
        <f t="shared" si="29"/>
        <v>13486.913910377616</v>
      </c>
      <c r="T49" s="25">
        <f t="shared" si="29"/>
        <v>13486.913910377611</v>
      </c>
      <c r="U49" s="25">
        <f t="shared" si="29"/>
        <v>13486.913910377611</v>
      </c>
      <c r="V49" s="25">
        <f t="shared" si="30"/>
        <v>13486.913910377616</v>
      </c>
      <c r="W49" s="25">
        <f t="shared" si="30"/>
        <v>13486.913910377616</v>
      </c>
      <c r="X49" s="25">
        <f t="shared" si="30"/>
        <v>13486.913910377616</v>
      </c>
      <c r="Y49" s="25">
        <f t="shared" si="30"/>
        <v>13486.913910377616</v>
      </c>
      <c r="Z49" s="25">
        <f t="shared" si="30"/>
        <v>13486.913910377616</v>
      </c>
      <c r="AA49" s="25">
        <f t="shared" si="30"/>
        <v>13486.913910377616</v>
      </c>
      <c r="AB49" s="25">
        <f t="shared" si="30"/>
        <v>13486.913910377616</v>
      </c>
      <c r="AC49" s="25">
        <f t="shared" si="30"/>
        <v>13486.913910377616</v>
      </c>
      <c r="AD49" s="25">
        <f t="shared" si="30"/>
        <v>13486.913910377611</v>
      </c>
      <c r="AE49" s="25">
        <f t="shared" si="30"/>
        <v>13486.913910377611</v>
      </c>
      <c r="AF49" s="25">
        <f t="shared" si="30"/>
        <v>13486.913910377616</v>
      </c>
      <c r="AG49" s="25"/>
      <c r="AH49" s="25"/>
      <c r="AI49" s="25"/>
      <c r="AJ49" s="25"/>
      <c r="AK49" s="25"/>
    </row>
    <row r="50" spans="1:37" x14ac:dyDescent="0.35">
      <c r="A50" t="s">
        <v>67</v>
      </c>
      <c r="B50" s="25"/>
      <c r="C50" s="25"/>
      <c r="D50" s="25"/>
      <c r="E50" s="25"/>
      <c r="F50" s="25"/>
      <c r="G50" s="25"/>
      <c r="H50" s="25"/>
      <c r="I50" s="25">
        <f>H49</f>
        <v>34908.581915159542</v>
      </c>
      <c r="J50" s="25">
        <f t="shared" si="29"/>
        <v>37882.816343114755</v>
      </c>
      <c r="K50" s="25">
        <f t="shared" si="29"/>
        <v>48564.557251568564</v>
      </c>
      <c r="L50" s="25">
        <f t="shared" si="29"/>
        <v>49482.373057721146</v>
      </c>
      <c r="M50" s="25">
        <f t="shared" si="29"/>
        <v>33599.798079369539</v>
      </c>
      <c r="N50" s="25">
        <f t="shared" si="29"/>
        <v>31747.116191031564</v>
      </c>
      <c r="O50" s="25">
        <f t="shared" si="29"/>
        <v>13486.913910377616</v>
      </c>
      <c r="P50" s="25">
        <f t="shared" si="29"/>
        <v>13486.913910377616</v>
      </c>
      <c r="Q50" s="25">
        <f t="shared" si="29"/>
        <v>13486.913910377616</v>
      </c>
      <c r="R50" s="25">
        <f t="shared" si="29"/>
        <v>13486.913910377616</v>
      </c>
      <c r="S50" s="25">
        <f t="shared" si="29"/>
        <v>13486.913910377616</v>
      </c>
      <c r="T50" s="25">
        <f t="shared" si="29"/>
        <v>13486.913910377616</v>
      </c>
      <c r="U50" s="25">
        <f t="shared" si="29"/>
        <v>13486.913910377611</v>
      </c>
      <c r="V50" s="25">
        <f t="shared" si="30"/>
        <v>13486.913910377611</v>
      </c>
      <c r="W50" s="25">
        <f t="shared" si="30"/>
        <v>13486.913910377616</v>
      </c>
      <c r="X50" s="25">
        <f t="shared" si="30"/>
        <v>13486.913910377616</v>
      </c>
      <c r="Y50" s="25">
        <f t="shared" si="30"/>
        <v>13486.913910377616</v>
      </c>
      <c r="Z50" s="25">
        <f t="shared" si="30"/>
        <v>13486.913910377616</v>
      </c>
      <c r="AA50" s="25">
        <f t="shared" si="30"/>
        <v>13486.913910377616</v>
      </c>
      <c r="AB50" s="25">
        <f t="shared" si="30"/>
        <v>13486.913910377616</v>
      </c>
      <c r="AC50" s="25">
        <f t="shared" si="30"/>
        <v>13486.913910377616</v>
      </c>
      <c r="AD50" s="25">
        <f t="shared" si="30"/>
        <v>13486.913910377616</v>
      </c>
      <c r="AE50" s="25">
        <f t="shared" si="30"/>
        <v>13486.913910377611</v>
      </c>
      <c r="AF50" s="25">
        <f t="shared" si="30"/>
        <v>13486.913910377611</v>
      </c>
      <c r="AG50" s="25"/>
      <c r="AH50" s="25"/>
      <c r="AI50" s="25"/>
      <c r="AJ50" s="25"/>
      <c r="AK50" s="25"/>
    </row>
    <row r="51" spans="1:37" x14ac:dyDescent="0.35">
      <c r="A51" t="s">
        <v>68</v>
      </c>
      <c r="B51" s="25"/>
      <c r="C51" s="25"/>
      <c r="D51" s="25"/>
      <c r="E51" s="25"/>
      <c r="F51" s="25"/>
      <c r="G51" s="25"/>
      <c r="H51" s="25"/>
      <c r="I51" s="25"/>
      <c r="J51" s="25">
        <f>I50</f>
        <v>34908.581915159542</v>
      </c>
      <c r="K51" s="25">
        <f t="shared" si="29"/>
        <v>37882.816343114755</v>
      </c>
      <c r="L51" s="25">
        <f t="shared" si="29"/>
        <v>48564.557251568564</v>
      </c>
      <c r="M51" s="25">
        <f t="shared" si="29"/>
        <v>49482.373057721146</v>
      </c>
      <c r="N51" s="25">
        <f t="shared" si="29"/>
        <v>33599.798079369539</v>
      </c>
      <c r="O51" s="25">
        <f t="shared" si="29"/>
        <v>31747.116191031564</v>
      </c>
      <c r="P51" s="25">
        <f t="shared" si="29"/>
        <v>13486.913910377616</v>
      </c>
      <c r="Q51" s="25">
        <f t="shared" si="29"/>
        <v>13486.913910377616</v>
      </c>
      <c r="R51" s="25">
        <f t="shared" si="29"/>
        <v>13486.913910377616</v>
      </c>
      <c r="S51" s="25">
        <f t="shared" si="29"/>
        <v>13486.913910377616</v>
      </c>
      <c r="T51" s="25">
        <f t="shared" si="29"/>
        <v>13486.913910377616</v>
      </c>
      <c r="U51" s="25">
        <f t="shared" si="29"/>
        <v>13486.913910377616</v>
      </c>
      <c r="V51" s="25">
        <f t="shared" si="30"/>
        <v>13486.913910377611</v>
      </c>
      <c r="W51" s="25">
        <f t="shared" si="30"/>
        <v>13486.913910377611</v>
      </c>
      <c r="X51" s="25">
        <f t="shared" si="30"/>
        <v>13486.913910377616</v>
      </c>
      <c r="Y51" s="25">
        <f t="shared" si="30"/>
        <v>13486.913910377616</v>
      </c>
      <c r="Z51" s="25">
        <f t="shared" si="30"/>
        <v>13486.913910377616</v>
      </c>
      <c r="AA51" s="25">
        <f t="shared" si="30"/>
        <v>13486.913910377616</v>
      </c>
      <c r="AB51" s="25">
        <f t="shared" si="30"/>
        <v>13486.913910377616</v>
      </c>
      <c r="AC51" s="25">
        <f t="shared" si="30"/>
        <v>13486.913910377616</v>
      </c>
      <c r="AD51" s="25">
        <f t="shared" si="30"/>
        <v>13486.913910377616</v>
      </c>
      <c r="AE51" s="25">
        <f t="shared" si="30"/>
        <v>13486.913910377616</v>
      </c>
      <c r="AF51" s="25">
        <f t="shared" si="30"/>
        <v>13486.913910377611</v>
      </c>
      <c r="AG51" s="25"/>
      <c r="AH51" s="25"/>
      <c r="AI51" s="25"/>
      <c r="AJ51" s="25"/>
      <c r="AK51" s="25"/>
    </row>
    <row r="52" spans="1:37" x14ac:dyDescent="0.35">
      <c r="A52" t="s">
        <v>69</v>
      </c>
      <c r="B52" s="25"/>
      <c r="C52" s="25"/>
      <c r="D52" s="25"/>
      <c r="E52" s="25"/>
      <c r="F52" s="25"/>
      <c r="G52" s="25"/>
      <c r="H52" s="25"/>
      <c r="I52" s="25"/>
      <c r="J52" s="25"/>
      <c r="K52" s="25">
        <f>J51</f>
        <v>34908.581915159542</v>
      </c>
      <c r="L52" s="25">
        <f t="shared" si="29"/>
        <v>37882.816343114755</v>
      </c>
      <c r="M52" s="25">
        <f t="shared" si="29"/>
        <v>48564.557251568564</v>
      </c>
      <c r="N52" s="25">
        <f t="shared" si="29"/>
        <v>49482.373057721146</v>
      </c>
      <c r="O52" s="25">
        <f t="shared" si="29"/>
        <v>33599.798079369539</v>
      </c>
      <c r="P52" s="25">
        <f t="shared" si="29"/>
        <v>31747.116191031564</v>
      </c>
      <c r="Q52" s="25">
        <f t="shared" si="29"/>
        <v>13486.913910377616</v>
      </c>
      <c r="R52" s="25">
        <f t="shared" si="29"/>
        <v>13486.913910377616</v>
      </c>
      <c r="S52" s="25">
        <f t="shared" si="29"/>
        <v>13486.913910377616</v>
      </c>
      <c r="T52" s="25">
        <f t="shared" si="29"/>
        <v>13486.913910377616</v>
      </c>
      <c r="U52" s="25">
        <f t="shared" si="29"/>
        <v>13486.913910377616</v>
      </c>
      <c r="V52" s="25">
        <f t="shared" si="30"/>
        <v>13486.913910377616</v>
      </c>
      <c r="W52" s="25">
        <f t="shared" si="30"/>
        <v>13486.913910377611</v>
      </c>
      <c r="X52" s="25">
        <f t="shared" si="30"/>
        <v>13486.913910377611</v>
      </c>
      <c r="Y52" s="25">
        <f t="shared" si="30"/>
        <v>13486.913910377616</v>
      </c>
      <c r="Z52" s="25">
        <f t="shared" si="30"/>
        <v>13486.913910377616</v>
      </c>
      <c r="AA52" s="25">
        <f t="shared" si="30"/>
        <v>13486.913910377616</v>
      </c>
      <c r="AB52" s="25">
        <f t="shared" si="30"/>
        <v>13486.913910377616</v>
      </c>
      <c r="AC52" s="25">
        <f t="shared" si="30"/>
        <v>13486.913910377616</v>
      </c>
      <c r="AD52" s="25">
        <f t="shared" si="30"/>
        <v>13486.913910377616</v>
      </c>
      <c r="AE52" s="25">
        <f t="shared" si="30"/>
        <v>13486.913910377616</v>
      </c>
      <c r="AF52" s="25">
        <f t="shared" si="30"/>
        <v>13486.913910377616</v>
      </c>
      <c r="AG52" s="25"/>
      <c r="AH52" s="25"/>
      <c r="AI52" s="25"/>
      <c r="AJ52" s="25"/>
      <c r="AK52" s="25"/>
    </row>
    <row r="53" spans="1:37" x14ac:dyDescent="0.35">
      <c r="A53" t="s">
        <v>70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>
        <f>K52</f>
        <v>34908.581915159542</v>
      </c>
      <c r="M53" s="25">
        <f t="shared" si="29"/>
        <v>37882.816343114755</v>
      </c>
      <c r="N53" s="25">
        <f t="shared" si="29"/>
        <v>48564.557251568564</v>
      </c>
      <c r="O53" s="25">
        <f t="shared" si="29"/>
        <v>49482.373057721146</v>
      </c>
      <c r="P53" s="25">
        <f t="shared" si="29"/>
        <v>33599.798079369539</v>
      </c>
      <c r="Q53" s="25">
        <f t="shared" si="29"/>
        <v>31747.116191031564</v>
      </c>
      <c r="R53" s="25">
        <f t="shared" si="29"/>
        <v>13486.913910377616</v>
      </c>
      <c r="S53" s="25">
        <f t="shared" si="29"/>
        <v>13486.913910377616</v>
      </c>
      <c r="T53" s="25">
        <f t="shared" si="29"/>
        <v>13486.913910377616</v>
      </c>
      <c r="U53" s="25">
        <f t="shared" si="29"/>
        <v>13486.913910377616</v>
      </c>
      <c r="V53" s="25">
        <f t="shared" si="30"/>
        <v>13486.913910377616</v>
      </c>
      <c r="W53" s="25">
        <f t="shared" si="30"/>
        <v>13486.913910377616</v>
      </c>
      <c r="X53" s="25">
        <f t="shared" si="30"/>
        <v>13486.913910377611</v>
      </c>
      <c r="Y53" s="25">
        <f t="shared" si="30"/>
        <v>13486.913910377611</v>
      </c>
      <c r="Z53" s="25">
        <f t="shared" si="30"/>
        <v>13486.913910377616</v>
      </c>
      <c r="AA53" s="25">
        <f t="shared" si="30"/>
        <v>13486.913910377616</v>
      </c>
      <c r="AB53" s="25">
        <f t="shared" si="30"/>
        <v>13486.913910377616</v>
      </c>
      <c r="AC53" s="25">
        <f t="shared" si="30"/>
        <v>13486.913910377616</v>
      </c>
      <c r="AD53" s="25">
        <f t="shared" si="30"/>
        <v>13486.913910377616</v>
      </c>
      <c r="AE53" s="25">
        <f t="shared" si="30"/>
        <v>13486.913910377616</v>
      </c>
      <c r="AF53" s="25">
        <f t="shared" si="30"/>
        <v>13486.913910377616</v>
      </c>
      <c r="AG53" s="25"/>
      <c r="AH53" s="25"/>
      <c r="AI53" s="25"/>
      <c r="AJ53" s="25"/>
      <c r="AK53" s="25"/>
    </row>
    <row r="54" spans="1:37" x14ac:dyDescent="0.35">
      <c r="A54" t="s">
        <v>71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>
        <f>L53</f>
        <v>34908.581915159542</v>
      </c>
      <c r="N54" s="25">
        <f t="shared" si="29"/>
        <v>37882.816343114755</v>
      </c>
      <c r="O54" s="25">
        <f t="shared" si="29"/>
        <v>48564.557251568564</v>
      </c>
      <c r="P54" s="25">
        <f t="shared" si="29"/>
        <v>49482.373057721146</v>
      </c>
      <c r="Q54" s="25">
        <f t="shared" si="29"/>
        <v>33599.798079369539</v>
      </c>
      <c r="R54" s="25">
        <f t="shared" si="29"/>
        <v>31747.116191031564</v>
      </c>
      <c r="S54" s="25">
        <f t="shared" si="29"/>
        <v>13486.913910377616</v>
      </c>
      <c r="T54" s="25">
        <f t="shared" si="29"/>
        <v>13486.913910377616</v>
      </c>
      <c r="U54" s="25">
        <f t="shared" si="29"/>
        <v>13486.913910377616</v>
      </c>
      <c r="V54" s="25">
        <f t="shared" si="30"/>
        <v>13486.913910377616</v>
      </c>
      <c r="W54" s="25">
        <f t="shared" si="30"/>
        <v>13486.913910377616</v>
      </c>
      <c r="X54" s="25">
        <f t="shared" si="30"/>
        <v>13486.913910377616</v>
      </c>
      <c r="Y54" s="25">
        <f t="shared" si="30"/>
        <v>13486.913910377611</v>
      </c>
      <c r="Z54" s="25">
        <f t="shared" si="30"/>
        <v>13486.913910377611</v>
      </c>
      <c r="AA54" s="25">
        <f t="shared" si="30"/>
        <v>13486.913910377616</v>
      </c>
      <c r="AB54" s="25">
        <f t="shared" si="30"/>
        <v>13486.913910377616</v>
      </c>
      <c r="AC54" s="25">
        <f t="shared" si="30"/>
        <v>13486.913910377616</v>
      </c>
      <c r="AD54" s="25">
        <f t="shared" si="30"/>
        <v>13486.913910377616</v>
      </c>
      <c r="AE54" s="25">
        <f t="shared" si="30"/>
        <v>13486.913910377616</v>
      </c>
      <c r="AF54" s="25">
        <f t="shared" si="30"/>
        <v>13486.913910377616</v>
      </c>
      <c r="AG54" s="25"/>
      <c r="AH54" s="25"/>
      <c r="AI54" s="25"/>
      <c r="AJ54" s="25"/>
      <c r="AK54" s="25"/>
    </row>
    <row r="55" spans="1:37" x14ac:dyDescent="0.35">
      <c r="A55" t="s">
        <v>72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>
        <f>M54</f>
        <v>34908.581915159542</v>
      </c>
      <c r="O55" s="25">
        <f t="shared" si="29"/>
        <v>37882.816343114755</v>
      </c>
      <c r="P55" s="25">
        <f t="shared" si="29"/>
        <v>48564.557251568564</v>
      </c>
      <c r="Q55" s="25">
        <f t="shared" si="29"/>
        <v>49482.373057721146</v>
      </c>
      <c r="R55" s="25">
        <f t="shared" si="29"/>
        <v>33599.798079369539</v>
      </c>
      <c r="S55" s="25">
        <f t="shared" si="29"/>
        <v>31747.116191031564</v>
      </c>
      <c r="T55" s="25">
        <f t="shared" si="29"/>
        <v>13486.913910377616</v>
      </c>
      <c r="U55" s="25">
        <f t="shared" si="29"/>
        <v>13486.913910377616</v>
      </c>
      <c r="V55" s="25">
        <f t="shared" si="30"/>
        <v>13486.913910377616</v>
      </c>
      <c r="W55" s="25">
        <f t="shared" si="30"/>
        <v>13486.913910377616</v>
      </c>
      <c r="X55" s="25">
        <f t="shared" si="30"/>
        <v>13486.913910377616</v>
      </c>
      <c r="Y55" s="25">
        <f t="shared" si="30"/>
        <v>13486.913910377616</v>
      </c>
      <c r="Z55" s="25">
        <f t="shared" si="30"/>
        <v>13486.913910377611</v>
      </c>
      <c r="AA55" s="25">
        <f t="shared" si="30"/>
        <v>13486.913910377611</v>
      </c>
      <c r="AB55" s="25">
        <f t="shared" si="30"/>
        <v>13486.913910377616</v>
      </c>
      <c r="AC55" s="25">
        <f t="shared" si="30"/>
        <v>13486.913910377616</v>
      </c>
      <c r="AD55" s="25">
        <f t="shared" si="30"/>
        <v>13486.913910377616</v>
      </c>
      <c r="AE55" s="25">
        <f t="shared" si="30"/>
        <v>13486.913910377616</v>
      </c>
      <c r="AF55" s="25">
        <f t="shared" si="30"/>
        <v>13486.913910377616</v>
      </c>
      <c r="AG55" s="25"/>
      <c r="AH55" s="25"/>
      <c r="AI55" s="25"/>
      <c r="AJ55" s="25"/>
      <c r="AK55" s="25"/>
    </row>
    <row r="56" spans="1:37" x14ac:dyDescent="0.35">
      <c r="A56" t="s">
        <v>73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>
        <f>N55</f>
        <v>34908.581915159542</v>
      </c>
      <c r="P56" s="25">
        <f t="shared" si="29"/>
        <v>37882.816343114755</v>
      </c>
      <c r="Q56" s="25">
        <f t="shared" si="29"/>
        <v>48564.557251568564</v>
      </c>
      <c r="R56" s="25">
        <f t="shared" si="29"/>
        <v>49482.373057721146</v>
      </c>
      <c r="S56" s="25">
        <f t="shared" si="29"/>
        <v>33599.798079369539</v>
      </c>
      <c r="T56" s="25">
        <f t="shared" si="29"/>
        <v>31747.116191031564</v>
      </c>
      <c r="U56" s="25">
        <f t="shared" si="29"/>
        <v>13486.913910377616</v>
      </c>
      <c r="V56" s="25">
        <f t="shared" si="30"/>
        <v>13486.913910377616</v>
      </c>
      <c r="W56" s="25">
        <f t="shared" si="30"/>
        <v>13486.913910377616</v>
      </c>
      <c r="X56" s="25">
        <f t="shared" si="30"/>
        <v>13486.913910377616</v>
      </c>
      <c r="Y56" s="25">
        <f t="shared" si="30"/>
        <v>13486.913910377616</v>
      </c>
      <c r="Z56" s="25">
        <f t="shared" si="30"/>
        <v>13486.913910377616</v>
      </c>
      <c r="AA56" s="25">
        <f t="shared" si="30"/>
        <v>13486.913910377611</v>
      </c>
      <c r="AB56" s="25">
        <f t="shared" si="30"/>
        <v>13486.913910377611</v>
      </c>
      <c r="AC56" s="25">
        <f t="shared" si="30"/>
        <v>13486.913910377616</v>
      </c>
      <c r="AD56" s="25">
        <f t="shared" si="30"/>
        <v>13486.913910377616</v>
      </c>
      <c r="AE56" s="25">
        <f t="shared" si="30"/>
        <v>13486.913910377616</v>
      </c>
      <c r="AF56" s="25">
        <f t="shared" si="30"/>
        <v>13486.913910377616</v>
      </c>
      <c r="AG56" s="25"/>
      <c r="AH56" s="25"/>
      <c r="AI56" s="25"/>
      <c r="AJ56" s="25"/>
      <c r="AK56" s="25"/>
    </row>
    <row r="57" spans="1:37" x14ac:dyDescent="0.35">
      <c r="A57" t="s">
        <v>74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>
        <f>O56</f>
        <v>34908.581915159542</v>
      </c>
      <c r="Q57" s="25">
        <f t="shared" si="29"/>
        <v>37882.816343114755</v>
      </c>
      <c r="R57" s="25">
        <f t="shared" si="29"/>
        <v>48564.557251568564</v>
      </c>
      <c r="S57" s="25">
        <f t="shared" si="29"/>
        <v>49482.373057721146</v>
      </c>
      <c r="T57" s="25">
        <f t="shared" si="29"/>
        <v>33599.798079369539</v>
      </c>
      <c r="U57" s="25">
        <f t="shared" si="30"/>
        <v>31747.116191031564</v>
      </c>
      <c r="V57" s="25">
        <f t="shared" si="30"/>
        <v>13486.913910377616</v>
      </c>
      <c r="W57" s="25">
        <f t="shared" si="30"/>
        <v>13486.913910377616</v>
      </c>
      <c r="X57" s="25">
        <f t="shared" si="30"/>
        <v>13486.913910377616</v>
      </c>
      <c r="Y57" s="25">
        <f t="shared" si="30"/>
        <v>13486.913910377616</v>
      </c>
      <c r="Z57" s="25">
        <f t="shared" si="30"/>
        <v>13486.913910377616</v>
      </c>
      <c r="AA57" s="25">
        <f t="shared" si="30"/>
        <v>13486.913910377616</v>
      </c>
      <c r="AB57" s="25">
        <f t="shared" si="30"/>
        <v>13486.913910377611</v>
      </c>
      <c r="AC57" s="25">
        <f t="shared" si="30"/>
        <v>13486.913910377611</v>
      </c>
      <c r="AD57" s="25">
        <f t="shared" si="30"/>
        <v>13486.913910377616</v>
      </c>
      <c r="AE57" s="25">
        <f t="shared" si="30"/>
        <v>13486.913910377616</v>
      </c>
      <c r="AF57" s="25">
        <f t="shared" si="30"/>
        <v>13486.913910377616</v>
      </c>
      <c r="AG57" s="25"/>
      <c r="AH57" s="25"/>
      <c r="AI57" s="25"/>
      <c r="AJ57" s="25"/>
      <c r="AK57" s="25"/>
    </row>
    <row r="58" spans="1:37" x14ac:dyDescent="0.35">
      <c r="A58" t="s">
        <v>75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>
        <f>P57</f>
        <v>34908.581915159542</v>
      </c>
      <c r="R58" s="25">
        <f t="shared" si="29"/>
        <v>37882.816343114755</v>
      </c>
      <c r="S58" s="25">
        <f t="shared" si="29"/>
        <v>48564.557251568564</v>
      </c>
      <c r="T58" s="25">
        <f t="shared" si="29"/>
        <v>49482.373057721146</v>
      </c>
      <c r="U58" s="25">
        <f t="shared" si="30"/>
        <v>33599.798079369539</v>
      </c>
      <c r="V58" s="25">
        <f t="shared" si="30"/>
        <v>31747.116191031564</v>
      </c>
      <c r="W58" s="25">
        <f t="shared" si="30"/>
        <v>13486.913910377616</v>
      </c>
      <c r="X58" s="25">
        <f t="shared" si="30"/>
        <v>13486.913910377616</v>
      </c>
      <c r="Y58" s="25">
        <f t="shared" si="30"/>
        <v>13486.913910377616</v>
      </c>
      <c r="Z58" s="25">
        <f t="shared" si="30"/>
        <v>13486.913910377616</v>
      </c>
      <c r="AA58" s="25">
        <f t="shared" si="30"/>
        <v>13486.913910377616</v>
      </c>
      <c r="AB58" s="25">
        <f t="shared" si="30"/>
        <v>13486.913910377616</v>
      </c>
      <c r="AC58" s="25">
        <f t="shared" si="30"/>
        <v>13486.913910377611</v>
      </c>
      <c r="AD58" s="25">
        <f t="shared" si="30"/>
        <v>13486.913910377611</v>
      </c>
      <c r="AE58" s="25">
        <f t="shared" si="30"/>
        <v>13486.913910377616</v>
      </c>
      <c r="AF58" s="25">
        <f t="shared" si="30"/>
        <v>13486.913910377616</v>
      </c>
      <c r="AG58" s="25"/>
      <c r="AH58" s="25"/>
      <c r="AI58" s="25"/>
      <c r="AJ58" s="25"/>
      <c r="AK58" s="25"/>
    </row>
    <row r="59" spans="1:37" x14ac:dyDescent="0.35">
      <c r="A59" t="s">
        <v>76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>
        <f>Q58</f>
        <v>34908.581915159542</v>
      </c>
      <c r="S59" s="25">
        <f t="shared" si="29"/>
        <v>37882.816343114755</v>
      </c>
      <c r="T59" s="25">
        <f t="shared" si="29"/>
        <v>48564.557251568564</v>
      </c>
      <c r="U59" s="25">
        <f t="shared" si="30"/>
        <v>49482.373057721146</v>
      </c>
      <c r="V59" s="25">
        <f t="shared" si="30"/>
        <v>33599.798079369539</v>
      </c>
      <c r="W59" s="25">
        <f t="shared" si="30"/>
        <v>31747.116191031564</v>
      </c>
      <c r="X59" s="25">
        <f t="shared" si="30"/>
        <v>13486.913910377616</v>
      </c>
      <c r="Y59" s="25">
        <f t="shared" si="30"/>
        <v>13486.913910377616</v>
      </c>
      <c r="Z59" s="25">
        <f t="shared" si="30"/>
        <v>13486.913910377616</v>
      </c>
      <c r="AA59" s="25">
        <f t="shared" si="30"/>
        <v>13486.913910377616</v>
      </c>
      <c r="AB59" s="25">
        <f t="shared" si="30"/>
        <v>13486.913910377616</v>
      </c>
      <c r="AC59" s="25">
        <f t="shared" si="30"/>
        <v>13486.913910377616</v>
      </c>
      <c r="AD59" s="25">
        <f t="shared" si="30"/>
        <v>13486.913910377611</v>
      </c>
      <c r="AE59" s="25">
        <f t="shared" si="30"/>
        <v>13486.913910377611</v>
      </c>
      <c r="AF59" s="25">
        <f t="shared" si="30"/>
        <v>13486.913910377616</v>
      </c>
      <c r="AG59" s="25"/>
      <c r="AH59" s="25"/>
      <c r="AI59" s="25"/>
      <c r="AJ59" s="25"/>
      <c r="AK59" s="25"/>
    </row>
    <row r="60" spans="1:37" x14ac:dyDescent="0.35">
      <c r="A60" t="s">
        <v>77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>
        <f>R59</f>
        <v>34908.581915159542</v>
      </c>
      <c r="T60" s="25">
        <f t="shared" si="29"/>
        <v>37882.816343114755</v>
      </c>
      <c r="U60" s="25">
        <f t="shared" si="30"/>
        <v>48564.557251568564</v>
      </c>
      <c r="V60" s="25">
        <f t="shared" si="30"/>
        <v>49482.373057721146</v>
      </c>
      <c r="W60" s="25">
        <f t="shared" si="30"/>
        <v>33599.798079369539</v>
      </c>
      <c r="X60" s="25">
        <f t="shared" si="30"/>
        <v>31747.116191031564</v>
      </c>
      <c r="Y60" s="25">
        <f t="shared" si="30"/>
        <v>13486.913910377616</v>
      </c>
      <c r="Z60" s="25">
        <f t="shared" si="30"/>
        <v>13486.913910377616</v>
      </c>
      <c r="AA60" s="25">
        <f t="shared" si="30"/>
        <v>13486.913910377616</v>
      </c>
      <c r="AB60" s="25">
        <f t="shared" si="30"/>
        <v>13486.913910377616</v>
      </c>
      <c r="AC60" s="25">
        <f t="shared" si="30"/>
        <v>13486.913910377616</v>
      </c>
      <c r="AD60" s="25">
        <f t="shared" si="30"/>
        <v>13486.913910377616</v>
      </c>
      <c r="AE60" s="25">
        <f t="shared" si="30"/>
        <v>13486.913910377611</v>
      </c>
      <c r="AF60" s="25">
        <f t="shared" si="30"/>
        <v>13486.913910377611</v>
      </c>
      <c r="AG60" s="25"/>
      <c r="AH60" s="25"/>
      <c r="AI60" s="25"/>
      <c r="AJ60" s="25"/>
      <c r="AK60" s="25"/>
    </row>
    <row r="61" spans="1:37" x14ac:dyDescent="0.35">
      <c r="A61" t="s">
        <v>78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>
        <f>S60</f>
        <v>34908.581915159542</v>
      </c>
      <c r="U61" s="25">
        <f t="shared" ref="U61:AF64" si="31">T60</f>
        <v>37882.816343114755</v>
      </c>
      <c r="V61" s="25">
        <f t="shared" si="31"/>
        <v>48564.557251568564</v>
      </c>
      <c r="W61" s="25">
        <f t="shared" si="31"/>
        <v>49482.373057721146</v>
      </c>
      <c r="X61" s="25">
        <f t="shared" si="31"/>
        <v>33599.798079369539</v>
      </c>
      <c r="Y61" s="25">
        <f t="shared" si="31"/>
        <v>31747.116191031564</v>
      </c>
      <c r="Z61" s="25">
        <f t="shared" si="31"/>
        <v>13486.913910377616</v>
      </c>
      <c r="AA61" s="25">
        <f t="shared" si="31"/>
        <v>13486.913910377616</v>
      </c>
      <c r="AB61" s="25">
        <f t="shared" si="31"/>
        <v>13486.913910377616</v>
      </c>
      <c r="AC61" s="25">
        <f t="shared" si="31"/>
        <v>13486.913910377616</v>
      </c>
      <c r="AD61" s="25">
        <f t="shared" si="31"/>
        <v>13486.913910377616</v>
      </c>
      <c r="AE61" s="25">
        <f t="shared" si="31"/>
        <v>13486.913910377616</v>
      </c>
      <c r="AF61" s="25">
        <f t="shared" si="31"/>
        <v>13486.913910377611</v>
      </c>
      <c r="AG61" s="25"/>
      <c r="AH61" s="25"/>
      <c r="AI61" s="25"/>
      <c r="AJ61" s="25"/>
      <c r="AK61" s="25"/>
    </row>
    <row r="62" spans="1:37" x14ac:dyDescent="0.35">
      <c r="A62" t="s">
        <v>79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>
        <f>T61</f>
        <v>34908.581915159542</v>
      </c>
      <c r="V62" s="25">
        <f t="shared" si="31"/>
        <v>37882.816343114755</v>
      </c>
      <c r="W62" s="25">
        <f t="shared" si="31"/>
        <v>48564.557251568564</v>
      </c>
      <c r="X62" s="25">
        <f t="shared" si="31"/>
        <v>49482.373057721146</v>
      </c>
      <c r="Y62" s="25">
        <f t="shared" si="31"/>
        <v>33599.798079369539</v>
      </c>
      <c r="Z62" s="25">
        <f t="shared" si="31"/>
        <v>31747.116191031564</v>
      </c>
      <c r="AA62" s="25">
        <f t="shared" si="31"/>
        <v>13486.913910377616</v>
      </c>
      <c r="AB62" s="25">
        <f t="shared" si="31"/>
        <v>13486.913910377616</v>
      </c>
      <c r="AC62" s="25">
        <f t="shared" si="31"/>
        <v>13486.913910377616</v>
      </c>
      <c r="AD62" s="25">
        <f t="shared" si="31"/>
        <v>13486.913910377616</v>
      </c>
      <c r="AE62" s="25">
        <f t="shared" si="31"/>
        <v>13486.913910377616</v>
      </c>
      <c r="AF62" s="25">
        <f t="shared" si="31"/>
        <v>13486.913910377616</v>
      </c>
      <c r="AG62" s="25"/>
      <c r="AH62" s="25"/>
      <c r="AI62" s="25"/>
      <c r="AJ62" s="25"/>
      <c r="AK62" s="25"/>
    </row>
    <row r="63" spans="1:37" x14ac:dyDescent="0.35">
      <c r="A63" t="s">
        <v>80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>
        <f>U62</f>
        <v>34908.581915159542</v>
      </c>
      <c r="W63" s="25">
        <f t="shared" si="31"/>
        <v>37882.816343114755</v>
      </c>
      <c r="X63" s="25">
        <f t="shared" si="31"/>
        <v>48564.557251568564</v>
      </c>
      <c r="Y63" s="25">
        <f t="shared" si="31"/>
        <v>49482.373057721146</v>
      </c>
      <c r="Z63" s="25">
        <f t="shared" si="31"/>
        <v>33599.798079369539</v>
      </c>
      <c r="AA63" s="25">
        <f t="shared" si="31"/>
        <v>31747.116191031564</v>
      </c>
      <c r="AB63" s="25">
        <f t="shared" si="31"/>
        <v>13486.913910377616</v>
      </c>
      <c r="AC63" s="25">
        <f t="shared" si="31"/>
        <v>13486.913910377616</v>
      </c>
      <c r="AD63" s="25">
        <f t="shared" si="31"/>
        <v>13486.913910377616</v>
      </c>
      <c r="AE63" s="25">
        <f t="shared" si="31"/>
        <v>13486.913910377616</v>
      </c>
      <c r="AF63" s="25">
        <f t="shared" si="31"/>
        <v>13486.913910377616</v>
      </c>
      <c r="AG63" s="25"/>
      <c r="AH63" s="25"/>
      <c r="AI63" s="25"/>
      <c r="AJ63" s="25"/>
      <c r="AK63" s="25"/>
    </row>
    <row r="64" spans="1:37" x14ac:dyDescent="0.35">
      <c r="A64" t="s">
        <v>81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>
        <f>V63</f>
        <v>34908.581915159542</v>
      </c>
      <c r="X64" s="25">
        <f t="shared" si="31"/>
        <v>37882.816343114755</v>
      </c>
      <c r="Y64" s="25">
        <f t="shared" si="31"/>
        <v>48564.557251568564</v>
      </c>
      <c r="Z64" s="25">
        <f t="shared" si="31"/>
        <v>49482.373057721146</v>
      </c>
      <c r="AA64" s="25">
        <f t="shared" si="31"/>
        <v>33599.798079369539</v>
      </c>
      <c r="AB64" s="25">
        <f t="shared" si="31"/>
        <v>31747.116191031564</v>
      </c>
      <c r="AC64" s="25">
        <f t="shared" si="31"/>
        <v>13486.913910377616</v>
      </c>
      <c r="AD64" s="25">
        <f t="shared" si="31"/>
        <v>13486.913910377616</v>
      </c>
      <c r="AE64" s="25">
        <f t="shared" si="31"/>
        <v>13486.913910377616</v>
      </c>
      <c r="AF64" s="25">
        <f t="shared" si="31"/>
        <v>13486.913910377616</v>
      </c>
      <c r="AG64" s="25"/>
      <c r="AH64" s="25"/>
      <c r="AI64" s="25"/>
      <c r="AJ64" s="25"/>
      <c r="AK64" s="25"/>
    </row>
    <row r="65" spans="1:37" x14ac:dyDescent="0.35">
      <c r="A65" t="s">
        <v>82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>
        <f>B43-(W64*21)+B42</f>
        <v>25955.718006985495</v>
      </c>
      <c r="Y65" s="25">
        <f>C43-(X64*21)+C42</f>
        <v>28167.162467442104</v>
      </c>
      <c r="Z65" s="25">
        <f t="shared" ref="Z65:AF65" si="32">D43-(Y64*21)+D42</f>
        <v>36109.400153216207</v>
      </c>
      <c r="AA65" s="25">
        <f t="shared" si="32"/>
        <v>36791.827422956121</v>
      </c>
      <c r="AB65" s="25">
        <f t="shared" si="32"/>
        <v>24982.59270913119</v>
      </c>
      <c r="AC65" s="25">
        <f t="shared" si="32"/>
        <v>23605.060709486483</v>
      </c>
      <c r="AD65" s="25">
        <f t="shared" si="32"/>
        <v>10027.979225653806</v>
      </c>
      <c r="AE65" s="25">
        <f t="shared" si="32"/>
        <v>10027.979225653806</v>
      </c>
      <c r="AF65" s="25">
        <f t="shared" si="32"/>
        <v>10027.979225653806</v>
      </c>
      <c r="AG65" s="25"/>
      <c r="AH65" s="25"/>
      <c r="AI65" s="25"/>
      <c r="AJ65" s="25"/>
      <c r="AK65" s="25"/>
    </row>
    <row r="66" spans="1:37" x14ac:dyDescent="0.35">
      <c r="A66" t="s">
        <v>83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v>0</v>
      </c>
      <c r="AF66" s="25">
        <v>0</v>
      </c>
      <c r="AG66" s="25"/>
      <c r="AH66" s="25"/>
      <c r="AI66" s="25"/>
      <c r="AJ66" s="25"/>
      <c r="AK66" s="25"/>
    </row>
    <row r="67" spans="1:37" x14ac:dyDescent="0.35">
      <c r="A67" t="s">
        <v>84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/>
      <c r="AH67" s="25"/>
      <c r="AI67" s="25"/>
      <c r="AJ67" s="25"/>
      <c r="AK67" s="25"/>
    </row>
    <row r="68" spans="1:37" x14ac:dyDescent="0.35">
      <c r="A68" t="s">
        <v>85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/>
      <c r="AH68" s="25"/>
      <c r="AI68" s="25"/>
      <c r="AJ68" s="25"/>
      <c r="AK68" s="25"/>
    </row>
    <row r="69" spans="1:37" x14ac:dyDescent="0.35">
      <c r="A69" t="s">
        <v>86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/>
      <c r="AH69" s="25"/>
      <c r="AI69" s="25"/>
      <c r="AJ69" s="25"/>
      <c r="AK69" s="25"/>
    </row>
    <row r="70" spans="1:37" x14ac:dyDescent="0.35">
      <c r="A70" t="s">
        <v>87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>
        <v>0</v>
      </c>
      <c r="AD70" s="25">
        <v>0</v>
      </c>
      <c r="AE70" s="25">
        <v>0</v>
      </c>
      <c r="AF70" s="25">
        <v>0</v>
      </c>
      <c r="AG70" s="25"/>
      <c r="AH70" s="25"/>
      <c r="AI70" s="25"/>
      <c r="AJ70" s="25"/>
      <c r="AK70" s="25"/>
    </row>
    <row r="71" spans="1:37" x14ac:dyDescent="0.35">
      <c r="A71" t="s">
        <v>88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>
        <v>0</v>
      </c>
      <c r="AE71" s="25">
        <v>0</v>
      </c>
      <c r="AF71" s="25">
        <v>0</v>
      </c>
      <c r="AG71" s="25"/>
      <c r="AH71" s="25"/>
      <c r="AI71" s="25"/>
      <c r="AJ71" s="25"/>
      <c r="AK71" s="25"/>
    </row>
    <row r="72" spans="1:37" x14ac:dyDescent="0.35">
      <c r="A72" t="s">
        <v>89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>
        <v>0</v>
      </c>
      <c r="AF72" s="25">
        <v>0</v>
      </c>
      <c r="AG72" s="25"/>
      <c r="AH72" s="25"/>
      <c r="AI72" s="25"/>
      <c r="AJ72" s="25"/>
      <c r="AK72" s="25"/>
    </row>
    <row r="73" spans="1:37" x14ac:dyDescent="0.35">
      <c r="A73" t="s">
        <v>90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>
        <v>0</v>
      </c>
      <c r="AG73" s="25"/>
      <c r="AH73" s="25"/>
      <c r="AI73" s="25"/>
      <c r="AJ73" s="25"/>
      <c r="AK73" s="25"/>
    </row>
    <row r="74" spans="1:37" x14ac:dyDescent="0.35"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</row>
    <row r="75" spans="1:37" x14ac:dyDescent="0.35"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</row>
    <row r="76" spans="1:37" x14ac:dyDescent="0.35"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</row>
    <row r="77" spans="1:37" x14ac:dyDescent="0.35"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</row>
    <row r="78" spans="1:37" x14ac:dyDescent="0.3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</row>
    <row r="79" spans="1:37" x14ac:dyDescent="0.3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</row>
    <row r="80" spans="1:37" x14ac:dyDescent="0.3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</row>
    <row r="81" spans="2:37" x14ac:dyDescent="0.3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</row>
    <row r="82" spans="2:37" x14ac:dyDescent="0.3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</row>
  </sheetData>
  <mergeCells count="7">
    <mergeCell ref="AH2:AL2"/>
    <mergeCell ref="A2:A3"/>
    <mergeCell ref="C2:H2"/>
    <mergeCell ref="J2:N2"/>
    <mergeCell ref="P2:T2"/>
    <mergeCell ref="V2:Z2"/>
    <mergeCell ref="AB2:AF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0A0BA-2519-42AE-8A09-A229BAC9BBD3}">
  <dimension ref="A1:AA11"/>
  <sheetViews>
    <sheetView workbookViewId="0">
      <selection activeCell="C4" sqref="C4:AA4"/>
    </sheetView>
  </sheetViews>
  <sheetFormatPr defaultRowHeight="14.5" x14ac:dyDescent="0.35"/>
  <cols>
    <col min="3" max="3" width="12.6328125" bestFit="1" customWidth="1"/>
    <col min="4" max="27" width="16.26953125" bestFit="1" customWidth="1"/>
  </cols>
  <sheetData>
    <row r="1" spans="1:27" x14ac:dyDescent="0.35"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  <c r="V1" t="s">
        <v>42</v>
      </c>
      <c r="W1" t="s">
        <v>43</v>
      </c>
      <c r="X1" t="s">
        <v>44</v>
      </c>
      <c r="Y1" t="s">
        <v>45</v>
      </c>
      <c r="Z1" t="s">
        <v>46</v>
      </c>
      <c r="AA1" t="s">
        <v>47</v>
      </c>
    </row>
    <row r="2" spans="1:27" x14ac:dyDescent="0.35">
      <c r="A2" t="s">
        <v>106</v>
      </c>
      <c r="C2" s="24">
        <v>5839948.1744877733</v>
      </c>
      <c r="D2" s="24">
        <v>5694062653.2377443</v>
      </c>
      <c r="E2" s="24">
        <v>6037806435.7453051</v>
      </c>
      <c r="F2" s="24">
        <v>5901471051.1799259</v>
      </c>
      <c r="G2" s="24">
        <v>5779544854.268714</v>
      </c>
      <c r="H2" s="24">
        <v>5649639368.9648981</v>
      </c>
      <c r="I2" s="24">
        <v>5530083234.3674021</v>
      </c>
      <c r="J2" s="24">
        <v>5419904474.50247</v>
      </c>
      <c r="K2" s="24">
        <v>5318251384.4861441</v>
      </c>
      <c r="L2" s="24">
        <v>5224374840.2256126</v>
      </c>
      <c r="M2" s="24">
        <v>5140871419.3782654</v>
      </c>
      <c r="N2" s="24">
        <v>5064857154.2111111</v>
      </c>
      <c r="O2" s="24">
        <v>4995608634.045042</v>
      </c>
      <c r="P2" s="24">
        <v>4932493272.555295</v>
      </c>
      <c r="Q2" s="24">
        <v>4874956665.896244</v>
      </c>
      <c r="R2" s="24">
        <v>4839619390.2637548</v>
      </c>
      <c r="S2" s="24">
        <v>4807970291.6900826</v>
      </c>
      <c r="T2" s="24">
        <v>4779732036.9121475</v>
      </c>
      <c r="U2" s="24">
        <v>4754659260.3201323</v>
      </c>
      <c r="V2" s="24">
        <v>4732534657.2561598</v>
      </c>
      <c r="W2" s="24">
        <v>4728701492.8350258</v>
      </c>
      <c r="X2" s="24">
        <v>4726928217.5804644</v>
      </c>
      <c r="Y2" s="24">
        <v>4757836709.4679222</v>
      </c>
      <c r="Z2" s="24">
        <v>4811062650.8707466</v>
      </c>
      <c r="AA2" s="24">
        <v>4876631550.4512691</v>
      </c>
    </row>
    <row r="3" spans="1:27" x14ac:dyDescent="0.35">
      <c r="A3" t="s">
        <v>107</v>
      </c>
      <c r="C3" s="24">
        <v>6141598.8619087748</v>
      </c>
      <c r="D3" s="24">
        <v>6283771152.360465</v>
      </c>
      <c r="E3" s="24">
        <v>6978127843.4804058</v>
      </c>
      <c r="F3" s="24">
        <v>7130006797.4255381</v>
      </c>
      <c r="G3" s="24">
        <v>7287275351.6800995</v>
      </c>
      <c r="H3" s="24">
        <v>7386800640.297472</v>
      </c>
      <c r="I3" s="24">
        <v>7489525765.4236727</v>
      </c>
      <c r="J3" s="24">
        <v>7595465340.013958</v>
      </c>
      <c r="K3" s="24">
        <v>7704638371.6277065</v>
      </c>
      <c r="L3" s="24">
        <v>7817068197.1079407</v>
      </c>
      <c r="M3" s="24">
        <v>7915477368.7213783</v>
      </c>
      <c r="N3" s="24">
        <v>8019593005.6764956</v>
      </c>
      <c r="O3" s="24">
        <v>8129174659.3700333</v>
      </c>
      <c r="P3" s="24">
        <v>8244015628.5675497</v>
      </c>
      <c r="Q3" s="24">
        <v>8363939876.8834801</v>
      </c>
      <c r="R3" s="24">
        <v>8486572537.398284</v>
      </c>
      <c r="S3" s="24">
        <v>8614050974.1656666</v>
      </c>
      <c r="T3" s="24">
        <v>8746275290.9831657</v>
      </c>
      <c r="U3" s="24">
        <v>8883166814.6147423</v>
      </c>
      <c r="V3" s="24">
        <v>9024666319.241991</v>
      </c>
      <c r="W3" s="24">
        <v>9168560823.7063103</v>
      </c>
      <c r="X3" s="24">
        <v>9317029547.0386753</v>
      </c>
      <c r="Y3" s="24">
        <v>9465762469.1348743</v>
      </c>
      <c r="Z3" s="24">
        <v>9616275576.4980717</v>
      </c>
      <c r="AA3" s="24">
        <v>9770061132.9018059</v>
      </c>
    </row>
    <row r="4" spans="1:27" x14ac:dyDescent="0.35">
      <c r="C4">
        <v>286.50971438839491</v>
      </c>
      <c r="D4" s="25">
        <v>286.50971438839491</v>
      </c>
      <c r="E4" s="25">
        <v>286.50971438839491</v>
      </c>
      <c r="F4" s="25">
        <v>286.50971438839491</v>
      </c>
      <c r="G4" s="25">
        <v>286.50971438839491</v>
      </c>
      <c r="H4" s="25">
        <v>286.50971438839491</v>
      </c>
      <c r="I4" s="25">
        <v>286.5097143883948</v>
      </c>
      <c r="J4" s="25">
        <v>286.5097143883948</v>
      </c>
      <c r="K4" s="25">
        <v>286.50971438839491</v>
      </c>
      <c r="L4" s="25">
        <v>286.50971438839491</v>
      </c>
      <c r="M4" s="25">
        <v>286.50971438839491</v>
      </c>
      <c r="N4" s="25">
        <v>286.50971438839491</v>
      </c>
      <c r="O4" s="25">
        <v>286.50971438839491</v>
      </c>
      <c r="P4" s="25">
        <v>286.50971438839491</v>
      </c>
      <c r="Q4" s="25">
        <v>286.50971438839491</v>
      </c>
      <c r="R4" s="25">
        <v>286.50971438839491</v>
      </c>
      <c r="S4" s="25">
        <v>286.5097143883948</v>
      </c>
      <c r="T4" s="25">
        <v>286.5097143883948</v>
      </c>
      <c r="U4" s="25">
        <v>286.50971438839491</v>
      </c>
      <c r="V4" s="25">
        <v>286.50971438839491</v>
      </c>
      <c r="W4" s="25">
        <v>286.50971438839491</v>
      </c>
      <c r="X4" s="25">
        <v>286.50971438839491</v>
      </c>
      <c r="Y4" s="25">
        <v>286.50971438839491</v>
      </c>
      <c r="Z4" s="25">
        <v>286.50971438839491</v>
      </c>
      <c r="AA4" s="25">
        <v>286.50971438839491</v>
      </c>
    </row>
    <row r="5" spans="1:27" x14ac:dyDescent="0.35">
      <c r="C5">
        <f>C4*1000</f>
        <v>286509.7143883949</v>
      </c>
      <c r="D5">
        <f t="shared" ref="D5:AA5" si="0">D4*1000</f>
        <v>286509.7143883949</v>
      </c>
      <c r="E5">
        <f t="shared" si="0"/>
        <v>286509.7143883949</v>
      </c>
      <c r="F5">
        <f t="shared" si="0"/>
        <v>286509.7143883949</v>
      </c>
      <c r="G5">
        <f t="shared" si="0"/>
        <v>286509.7143883949</v>
      </c>
      <c r="H5">
        <f t="shared" si="0"/>
        <v>286509.7143883949</v>
      </c>
      <c r="I5">
        <f t="shared" si="0"/>
        <v>286509.71438839479</v>
      </c>
      <c r="J5">
        <f t="shared" si="0"/>
        <v>286509.71438839479</v>
      </c>
      <c r="K5">
        <f t="shared" si="0"/>
        <v>286509.7143883949</v>
      </c>
      <c r="L5">
        <f t="shared" si="0"/>
        <v>286509.7143883949</v>
      </c>
      <c r="M5">
        <f t="shared" si="0"/>
        <v>286509.7143883949</v>
      </c>
      <c r="N5">
        <f t="shared" si="0"/>
        <v>286509.7143883949</v>
      </c>
      <c r="O5">
        <f t="shared" si="0"/>
        <v>286509.7143883949</v>
      </c>
      <c r="P5">
        <f t="shared" si="0"/>
        <v>286509.7143883949</v>
      </c>
      <c r="Q5">
        <f t="shared" si="0"/>
        <v>286509.7143883949</v>
      </c>
      <c r="R5">
        <f t="shared" si="0"/>
        <v>286509.7143883949</v>
      </c>
      <c r="S5">
        <f t="shared" si="0"/>
        <v>286509.71438839479</v>
      </c>
      <c r="T5">
        <f t="shared" si="0"/>
        <v>286509.71438839479</v>
      </c>
      <c r="U5">
        <f t="shared" si="0"/>
        <v>286509.7143883949</v>
      </c>
      <c r="V5">
        <f t="shared" si="0"/>
        <v>286509.7143883949</v>
      </c>
      <c r="W5">
        <f t="shared" si="0"/>
        <v>286509.7143883949</v>
      </c>
      <c r="X5">
        <f t="shared" si="0"/>
        <v>286509.7143883949</v>
      </c>
      <c r="Y5">
        <f t="shared" si="0"/>
        <v>286509.7143883949</v>
      </c>
      <c r="Z5">
        <f t="shared" si="0"/>
        <v>286509.7143883949</v>
      </c>
      <c r="AA5">
        <f t="shared" si="0"/>
        <v>286509.7143883949</v>
      </c>
    </row>
    <row r="7" spans="1:27" x14ac:dyDescent="0.35">
      <c r="A7" t="s">
        <v>108</v>
      </c>
      <c r="C7">
        <v>290.90936683543254</v>
      </c>
      <c r="D7">
        <v>290.90936683543254</v>
      </c>
      <c r="E7">
        <v>290.90936683543254</v>
      </c>
      <c r="F7">
        <v>290.90936683543254</v>
      </c>
      <c r="G7">
        <v>290.90936683543254</v>
      </c>
      <c r="H7">
        <v>290.90936683543254</v>
      </c>
      <c r="I7">
        <v>290.90936683543254</v>
      </c>
      <c r="J7">
        <v>290.90936683543254</v>
      </c>
      <c r="K7">
        <v>290.90936683543254</v>
      </c>
      <c r="L7">
        <v>290.90936683543254</v>
      </c>
      <c r="M7">
        <v>290.90936683543254</v>
      </c>
      <c r="N7">
        <v>290.90936683543254</v>
      </c>
      <c r="O7">
        <v>290.90936683543254</v>
      </c>
      <c r="P7">
        <v>290.90936683543254</v>
      </c>
      <c r="Q7">
        <v>290.90936683543254</v>
      </c>
      <c r="R7">
        <v>290.90936683543254</v>
      </c>
      <c r="S7">
        <v>290.90936683543254</v>
      </c>
      <c r="T7">
        <v>290.90936683543254</v>
      </c>
      <c r="U7">
        <v>290.90936683543254</v>
      </c>
      <c r="V7">
        <v>290.90936683543254</v>
      </c>
      <c r="W7">
        <v>290.90936683543254</v>
      </c>
      <c r="X7">
        <v>290.90936683543254</v>
      </c>
      <c r="Y7">
        <v>290.90936683543254</v>
      </c>
      <c r="Z7">
        <v>290.90936683543254</v>
      </c>
      <c r="AA7">
        <v>290.90936683543254</v>
      </c>
    </row>
    <row r="8" spans="1:27" x14ac:dyDescent="0.35">
      <c r="A8" t="s">
        <v>109</v>
      </c>
      <c r="C8">
        <v>16.22422140635646</v>
      </c>
      <c r="D8">
        <v>16.143100299324676</v>
      </c>
      <c r="E8">
        <v>16.062384797828052</v>
      </c>
      <c r="F8">
        <v>15.982072873838911</v>
      </c>
      <c r="G8">
        <v>15.902162509469717</v>
      </c>
      <c r="H8">
        <v>15.822651696922369</v>
      </c>
      <c r="I8">
        <v>15.743538438437758</v>
      </c>
      <c r="J8">
        <v>15.664820746245569</v>
      </c>
      <c r="K8">
        <v>15.586496642514341</v>
      </c>
      <c r="L8">
        <v>15.508564159301768</v>
      </c>
      <c r="M8">
        <v>15.431021338505259</v>
      </c>
      <c r="N8">
        <v>15.353866231812734</v>
      </c>
      <c r="O8">
        <v>15.277096900653669</v>
      </c>
      <c r="P8">
        <v>15.200711416150401</v>
      </c>
      <c r="Q8">
        <v>15.124707859069648</v>
      </c>
      <c r="R8">
        <v>15.0490843197743</v>
      </c>
      <c r="S8">
        <v>14.973838898175428</v>
      </c>
      <c r="T8">
        <v>14.89896970368455</v>
      </c>
      <c r="U8">
        <v>14.824474855166129</v>
      </c>
      <c r="V8">
        <v>14.750352480890296</v>
      </c>
      <c r="W8">
        <v>14.676600718485846</v>
      </c>
      <c r="X8">
        <v>14.603217714893415</v>
      </c>
      <c r="Y8">
        <v>14.530201626318949</v>
      </c>
      <c r="Z8">
        <v>14.457550618187353</v>
      </c>
      <c r="AA8">
        <v>14.385262865096415</v>
      </c>
    </row>
    <row r="9" spans="1:27" x14ac:dyDescent="0.35">
      <c r="A9" t="s">
        <v>110</v>
      </c>
      <c r="C9">
        <v>287.3182106721909</v>
      </c>
      <c r="D9">
        <v>285.88161961883003</v>
      </c>
      <c r="E9">
        <v>284.45221152073583</v>
      </c>
      <c r="F9">
        <v>283.02995046313214</v>
      </c>
      <c r="G9">
        <v>281.6148007108165</v>
      </c>
      <c r="H9">
        <v>280.20672670726242</v>
      </c>
      <c r="I9">
        <v>278.80569307372616</v>
      </c>
      <c r="J9">
        <v>277.41166460835751</v>
      </c>
      <c r="K9">
        <v>276.02460628531566</v>
      </c>
      <c r="L9">
        <v>274.64448325388906</v>
      </c>
      <c r="M9">
        <v>273.27126083761965</v>
      </c>
      <c r="N9">
        <v>271.90490453343153</v>
      </c>
      <c r="O9">
        <v>270.5453800107644</v>
      </c>
      <c r="P9">
        <v>269.19265311071058</v>
      </c>
      <c r="Q9">
        <v>267.84668984515702</v>
      </c>
      <c r="R9">
        <v>266.50745639593117</v>
      </c>
      <c r="S9">
        <v>265.17491911395155</v>
      </c>
      <c r="T9">
        <v>263.84904451838179</v>
      </c>
      <c r="U9">
        <v>262.52979929578993</v>
      </c>
      <c r="V9">
        <v>261.21715029931096</v>
      </c>
      <c r="W9">
        <v>259.91106454781436</v>
      </c>
      <c r="X9">
        <v>258.61150922507522</v>
      </c>
      <c r="Y9">
        <v>257.31845167894988</v>
      </c>
      <c r="Z9">
        <v>256.03185942055518</v>
      </c>
      <c r="AA9">
        <v>254.75170012345237</v>
      </c>
    </row>
    <row r="10" spans="1:27" x14ac:dyDescent="0.35">
      <c r="A10" t="s">
        <v>111</v>
      </c>
      <c r="C10">
        <v>139.85685490991094</v>
      </c>
      <c r="D10">
        <v>139.1575706353614</v>
      </c>
      <c r="E10">
        <v>138.46178278218457</v>
      </c>
      <c r="F10">
        <v>137.76947386827365</v>
      </c>
      <c r="G10">
        <v>137.0806264989323</v>
      </c>
      <c r="H10">
        <v>136.39522336643762</v>
      </c>
      <c r="I10">
        <v>135.71324724960547</v>
      </c>
      <c r="J10">
        <v>135.03468101335741</v>
      </c>
      <c r="K10">
        <v>134.35950760829061</v>
      </c>
      <c r="L10">
        <v>133.68771007024918</v>
      </c>
      <c r="M10">
        <v>133.0192715198979</v>
      </c>
      <c r="N10">
        <v>132.35417516229845</v>
      </c>
      <c r="O10">
        <v>131.69240428648695</v>
      </c>
      <c r="P10">
        <v>131.03394226505452</v>
      </c>
      <c r="Q10">
        <v>130.37877255372925</v>
      </c>
      <c r="R10">
        <v>129.72687869096058</v>
      </c>
      <c r="S10">
        <v>129.07824429750576</v>
      </c>
      <c r="T10">
        <v>128.43285307601823</v>
      </c>
      <c r="U10">
        <v>127.79068881063814</v>
      </c>
      <c r="V10">
        <v>127.15173536658494</v>
      </c>
      <c r="W10">
        <v>126.51597668975204</v>
      </c>
      <c r="X10">
        <v>125.88339680630325</v>
      </c>
      <c r="Y10">
        <v>125.25397982227175</v>
      </c>
      <c r="Z10">
        <v>124.62770992316038</v>
      </c>
      <c r="AA10">
        <v>124.00457137354458</v>
      </c>
    </row>
    <row r="11" spans="1:27" x14ac:dyDescent="0.35">
      <c r="A11" t="s">
        <v>112</v>
      </c>
      <c r="C11">
        <v>734.30865382389084</v>
      </c>
      <c r="D11">
        <v>732.09165738894865</v>
      </c>
      <c r="E11">
        <v>729.88574593618091</v>
      </c>
      <c r="F11">
        <v>727.69086404067718</v>
      </c>
      <c r="G11">
        <v>725.50695655465097</v>
      </c>
      <c r="H11">
        <v>723.3339686060549</v>
      </c>
      <c r="I11">
        <v>721.17184559720204</v>
      </c>
      <c r="J11">
        <v>719.02053320339303</v>
      </c>
      <c r="K11">
        <v>716.8799773715532</v>
      </c>
      <c r="L11">
        <v>714.75012431887251</v>
      </c>
      <c r="M11">
        <v>712.63092053145533</v>
      </c>
      <c r="N11">
        <v>710.52231276297528</v>
      </c>
      <c r="O11">
        <v>708.42424803333756</v>
      </c>
      <c r="P11">
        <v>706.33667362734809</v>
      </c>
      <c r="Q11">
        <v>704.25953709338842</v>
      </c>
      <c r="R11">
        <v>702.19278624209858</v>
      </c>
      <c r="S11">
        <v>700.13636914506526</v>
      </c>
      <c r="T11">
        <v>698.09023413351713</v>
      </c>
      <c r="U11">
        <v>696.05432979702664</v>
      </c>
      <c r="V11">
        <v>694.02860498221867</v>
      </c>
      <c r="W11">
        <v>692.01300879148482</v>
      </c>
      <c r="X11">
        <v>690.00749058170447</v>
      </c>
      <c r="Y11">
        <v>688.01199996297305</v>
      </c>
      <c r="Z11">
        <v>686.02648679733545</v>
      </c>
      <c r="AA11">
        <v>684.05090119752583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Cenário_prorrogacao</vt:lpstr>
      <vt:lpstr>Planilha1</vt:lpstr>
      <vt:lpstr>Cenário_finaliz</vt:lpstr>
      <vt:lpstr>Cenário_investimentos_força</vt:lpstr>
      <vt:lpstr>Cenário_prorrogacao_invMod</vt:lpstr>
      <vt:lpstr>Cenário_prorrogacao_invMod2</vt:lpstr>
      <vt:lpstr>Investimentos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Perlotti</dc:creator>
  <cp:lastModifiedBy>Edgar Perlotti</cp:lastModifiedBy>
  <dcterms:created xsi:type="dcterms:W3CDTF">2020-04-20T00:37:21Z</dcterms:created>
  <dcterms:modified xsi:type="dcterms:W3CDTF">2020-07-13T11:30:42Z</dcterms:modified>
</cp:coreProperties>
</file>